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64-24 - Eventual Aquisição de Medicamentos - SMS\"/>
    </mc:Choice>
  </mc:AlternateContent>
  <xr:revisionPtr revIDLastSave="0" documentId="13_ncr:1_{71FDE0B5-850A-4AD4-A98F-E490BE15590C}"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Preços'!$A$11:$G$502</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6" i="1" l="1"/>
  <c r="G495" i="1" l="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3" i="1" l="1"/>
  <c r="G15" i="1"/>
  <c r="G14" i="1" l="1"/>
  <c r="G16" i="1"/>
  <c r="F498" i="1" l="1"/>
  <c r="A3" i="1"/>
  <c r="A4" i="1"/>
  <c r="A5" i="1"/>
  <c r="A6" i="1"/>
  <c r="E6" i="1"/>
  <c r="A499" i="1"/>
  <c r="A500" i="1"/>
  <c r="A501" i="1"/>
  <c r="A502" i="1"/>
</calcChain>
</file>

<file path=xl/sharedStrings.xml><?xml version="1.0" encoding="utf-8"?>
<sst xmlns="http://schemas.openxmlformats.org/spreadsheetml/2006/main" count="1022" uniqueCount="546">
  <si>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</si>
  <si>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</si>
  <si>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</si>
  <si>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</si>
  <si>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</si>
  <si>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</si>
  <si>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</si>
  <si>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</si>
  <si>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</si>
  <si>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</si>
  <si>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</si>
  <si>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</si>
  <si>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</si>
  <si>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</si>
  <si>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</si>
  <si>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</si>
  <si>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</si>
  <si>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</si>
  <si>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</si>
  <si>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</si>
  <si>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</si>
  <si>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</si>
  <si>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</si>
  <si>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</si>
  <si>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</si>
  <si>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</si>
  <si>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</si>
  <si>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</si>
  <si>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</si>
  <si>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</si>
  <si>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</si>
  <si>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</si>
  <si>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</si>
  <si>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</si>
  <si>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Homologação: __/__/2024</t>
  </si>
  <si>
    <t>Previsão Publicação: __/__/2024</t>
  </si>
  <si>
    <t>ANEXO III - QUADRO DE PROPOSTAS</t>
  </si>
  <si>
    <t>O objeto do presente termo de referência será recebido em remessa parcelada pela Secretaria com prazo não superior 48 horas após envio e recebimento da nota de empenho e e-mail de servidor responsável com a descrição e quantidade necessária.</t>
  </si>
  <si>
    <t>Prazo da Ata: A contar da sua assinatura para um período de 12 meses.</t>
  </si>
  <si>
    <t>PROCESSO ADMINISTRATIVO N° 2790/2024 de 26/07/2024</t>
  </si>
  <si>
    <t>EVENTUAL AQUISIÇÃO DE MEDICAMENTOS - SRP</t>
  </si>
  <si>
    <t>ACEBROFILINA 25MG/5ML (FRASCO 120ML)</t>
  </si>
  <si>
    <t>FR</t>
  </si>
  <si>
    <t>ACETILCISTEÍNA 100MG/ML - SOL. INJETÁVEL AMPOLA 3ML</t>
  </si>
  <si>
    <t>AMP</t>
  </si>
  <si>
    <t>ACETILCISTEÍNA 20MG/ML XAROPE (FRASCO 120ML)</t>
  </si>
  <si>
    <t>ACETILCISTEÍNA 600 MG GRANULADO PARA SOLUÇÃO ORAL ENVELOPE</t>
  </si>
  <si>
    <t>SACHÊ</t>
  </si>
  <si>
    <t xml:space="preserve">ACICLOVIR 200MG COMPRIMIDO </t>
  </si>
  <si>
    <t>COMP</t>
  </si>
  <si>
    <t>ACICLOVIR 50MG/G (5%) BISNAGA 10G</t>
  </si>
  <si>
    <t>TUBO</t>
  </si>
  <si>
    <t>ACICLOVIR SÓDICO 250 MG PÓ PARA SOLUÇÃO INJ. F/A</t>
  </si>
  <si>
    <t>ÁCIDO ACÉTICO 5% 1 LITRO</t>
  </si>
  <si>
    <t>LT</t>
  </si>
  <si>
    <t xml:space="preserve">ÁCIDO ACETILSALICÍLICO (AAS) 100MG COMPRIMIDO </t>
  </si>
  <si>
    <t>ÁCIDO ASCÓRBICO (VITAMINA C) 200MG/ML SOLUÇÃO ORAL (FRASCO 20ML)</t>
  </si>
  <si>
    <t xml:space="preserve">ÁCIDO ASCÓRBICO (VITAMINA C) 500MG COMPRIMIDO </t>
  </si>
  <si>
    <t>ÁCIDO ASCORBICO 100MG/ML SOL. INJETÁVEL AMPOLA 5ML</t>
  </si>
  <si>
    <t xml:space="preserve">ACIDO FÓLICO 5 MG COMPRIMIDO </t>
  </si>
  <si>
    <t>ÁCIDO TRANEXÂMICO 50MG/5ML SOL. INJETÁVEL AMPOLA 5ML</t>
  </si>
  <si>
    <t>ACIDO TRANEXÂMICO 250MG COMPRIMIDO</t>
  </si>
  <si>
    <t>ÁCIDO VALPRÓICO 250MG COMPRIMIDO</t>
  </si>
  <si>
    <t>ÁCIDO VALPRÓICO 500MG COMPRIMIDO</t>
  </si>
  <si>
    <t>ACIDO VALPRÓICO+ VALPROATO DE SÓDIO CR 500MG COMPRIMIDO</t>
  </si>
  <si>
    <t>ADENOSINA 6MG/2ML SOL. INJETÁVEL AMPOLA 2ML</t>
  </si>
  <si>
    <t>ÁGUA P/ INJEÇÃO  10ML</t>
  </si>
  <si>
    <t>ÁGUA P/ INJEÇÃO SOLUÇÃO INJETÁVEL ENDOVENOSA (FRASCO PLÁSTICO TRANSPARENTE DE 1000ML- SISTEMA FECHADO)</t>
  </si>
  <si>
    <t>ÁGUA P/ INJEÇÃO SOLUÇÃO INJETÁVEL ENDOVENOSA (FRASCO PLÁSTICO TRANSPARENTE DE 500ML- SISTEMA FECHADO)</t>
  </si>
  <si>
    <t xml:space="preserve">ALBENDAZOL 400MG COMPRIMIDO MASTIGÁVEL </t>
  </si>
  <si>
    <t>ALBENDAZOL 40MG/ML SOLUÇÃO ORAL FRASCO 10ML</t>
  </si>
  <si>
    <t>ALBUMINA HUMANA 20% INJETÁVEL (FRASCO 50ML)</t>
  </si>
  <si>
    <t xml:space="preserve">ALENDRONATO DE SÓDIO 70MG COMPRIMIDO </t>
  </si>
  <si>
    <t>ALFAEPOETINA 4000UI FRASCO-AMPOLA</t>
  </si>
  <si>
    <t>F/A</t>
  </si>
  <si>
    <t xml:space="preserve">ALOPURINOL 100MG COMPRIMIDO </t>
  </si>
  <si>
    <t xml:space="preserve">ALPRAZOLAM 1MG COMPRIMIDO </t>
  </si>
  <si>
    <t xml:space="preserve">ALPRAZOLAM 2MG COMPRIMIDO </t>
  </si>
  <si>
    <t xml:space="preserve">ALTEPLASE 50MG - PÓ LIOFILIZADO- ADMINISTRAÇÃO ENDOVENOSA </t>
  </si>
  <si>
    <t>AMBROXOL  (CLORIDRATO) 15MG/5ML (FRASCO 120ML)</t>
  </si>
  <si>
    <t>AMBROXOL  (CLORIDRATO) 30MG/5ML (FRASCO 120ML)</t>
  </si>
  <si>
    <t>AMBROXOL (CLORIDRATO) 7,5MG/ML GOTAS (FRASCO 50ML)</t>
  </si>
  <si>
    <t>AMICACINA (SULFATO) 50MG/ML SOL. INJETÁVEL AMPOLA 2ML</t>
  </si>
  <si>
    <t xml:space="preserve">AMINOFILINA 100MG COMPRIMIDO </t>
  </si>
  <si>
    <t>AMINOFILINA 24MG/ML SOL. INJETÁVEL AMPOLA 10ML</t>
  </si>
  <si>
    <t>AMIODARONA (CLORIDRATO) 200MG COMPRIMIDO</t>
  </si>
  <si>
    <t>AMIODARONA (CLORIDRATO) 50MG/ML SOL. INJETÁVEL AMPOLA 3ML</t>
  </si>
  <si>
    <t>AMITRIPTILINA  (CLORIDRATO) 25 MG COMPRIMIDO</t>
  </si>
  <si>
    <t xml:space="preserve">AMOXACILINA 500 MG COMPRIMIDO </t>
  </si>
  <si>
    <t>AMOXICILINA 1G+CLAVULANATO DE POTÁSSIO 200 MG - AMPOLA FRASCO - PÓ PARA SOLUÇÃO INJETÁVEL</t>
  </si>
  <si>
    <t>AMOXICILINA 250MG/5ML SUSPENSÃO ORAL (FRASCO 60ML)</t>
  </si>
  <si>
    <t>AMOXICILINA+CLAVULANATO DE POTÁSSIO 50 + 12,5MG/ML (FRASCO C/ 75ML)</t>
  </si>
  <si>
    <t xml:space="preserve">AMOXICILINA+CLAVULANATO DE POTÁSSIO 500+125MG COMPRIMIDO </t>
  </si>
  <si>
    <t>AMPICILINA 1G INJETÁVEL</t>
  </si>
  <si>
    <t>ANFOTERICINA B 50MG LIPOSSOMAL F/A</t>
  </si>
  <si>
    <t>ANLODIPINO (BESILATO) 10MG COMPRIMIDO</t>
  </si>
  <si>
    <t>ANLODIPINO (BESILATO) 5MG COMPRIMIDO</t>
  </si>
  <si>
    <t>ARIPIPRAZOL 10MG COMPRIMIDO</t>
  </si>
  <si>
    <t>ARIPIPRAZOL 1MG/ML SUSPENÇÃO ORAL FRASCO 150ML</t>
  </si>
  <si>
    <t xml:space="preserve">ATENOLOL 25MG COMPRIMIDO </t>
  </si>
  <si>
    <t xml:space="preserve">ATENOLOL 50MG COMPRIMIDO </t>
  </si>
  <si>
    <t>ATORVASTATINA 40 MG</t>
  </si>
  <si>
    <t>ATRACÚRIO (BESILATO) 10MG/ML SOL. INJETÁVEL AMPOLA 2,5ML</t>
  </si>
  <si>
    <t>ATROPINA (SULFATO) 0,50MG/ML SOL. INJETÁVEL AMPOLA 1ML</t>
  </si>
  <si>
    <t xml:space="preserve">AZITROMICINA 500 MG COMPRIMIDO </t>
  </si>
  <si>
    <t>AZITROMICINA 600MG PO PARA SUSPENSÃO 40MG/ML + SERINGA DOSADORA FRASCO 15ML</t>
  </si>
  <si>
    <t>BECLOMETASONA (DIPROPIONATO) 400MCG/ML + SALBUTAMOL (SULFATO) 800MCG/ML SUSPENSÃO PARA NEBULIZAÇÃO FLACONETES 2ML</t>
  </si>
  <si>
    <t>FLC</t>
  </si>
  <si>
    <t>BECLOMETASONA 250MCG SOLUÇÃO PARA INALAÇÃO ORAL</t>
  </si>
  <si>
    <t>BECLOMETASONA 50MCG SOLUÇÃO PARA INALAÇÃO ORAL</t>
  </si>
  <si>
    <t>BELIMUMABE 120MG FRASCO-AMPOLA</t>
  </si>
  <si>
    <t>BELIMUMABE 400MG FRASCO-AMPOLA</t>
  </si>
  <si>
    <t>BENZILPENICILINA BENZATINA 1.200.000 UI INJETÁVEL</t>
  </si>
  <si>
    <t>BENZILPENICILINA BENZATINA 600.000 UI INJETÁVEL</t>
  </si>
  <si>
    <t>BENZILPENICILINA G POTÁSSICA INJETÁVEL - 5.000.000 UI/FRASCO</t>
  </si>
  <si>
    <t>BENZOATO DE BENZILA 250MG/ML EMULSÃO TÓPICA (FRASCO C/ 100ML)</t>
  </si>
  <si>
    <t>BETAISTINA 24MG COMPRIMIDO</t>
  </si>
  <si>
    <t>BICARBONATO DE SÓDIO 8,4% - FRASCO CONTENDO 250 ML</t>
  </si>
  <si>
    <t>BIPERIDENO (CLORIDRATO)  2 MG COMPRIMIDO</t>
  </si>
  <si>
    <t>BISACODIL 5MG COMPRIMIDO</t>
  </si>
  <si>
    <t>BISOPROLOL 2,5MG COMPRIMIDO</t>
  </si>
  <si>
    <t>BISOPROLOL 5MG COMPRIMIDO</t>
  </si>
  <si>
    <t xml:space="preserve">BROMAZEPAM 3MG COMPRIMIDO </t>
  </si>
  <si>
    <t xml:space="preserve">BROMOPRIDA 10MG COMPRIMIDO </t>
  </si>
  <si>
    <t>BROMOPRIDA 4MG/ML SOLUÇÃO ORAL (FRASCO CONTA-GOTAS 20ML)</t>
  </si>
  <si>
    <t>BROMOPRIDA 5MG/ML SOL. INJETÁVEL AMPOLA 2ML</t>
  </si>
  <si>
    <t>BUDESONIDA 32MCG AEROSSOL NASAL (FRASCO SPRAY C/ 120 DOSES)</t>
  </si>
  <si>
    <t>BUDESONIDA 50MCG AEROSSOL NASAL (FRASCO SPRAY C/ 120 DOSES)</t>
  </si>
  <si>
    <t>BUDESONIDA 64MCG AEROSSOL NASAL (FRASCO SPRAY C/ 120 DOSES)</t>
  </si>
  <si>
    <t xml:space="preserve">BUPIVACAÍNA (CLORIDRATO) 0,5% + GLICOSE 8% SOL. INJETÁVEL AMPOLA 4ML </t>
  </si>
  <si>
    <t>BUPIVACAÍNA (CLORIDRATO) 0,50% 5MG/ML SOL. INJETÁVEL - ISOBÁRICA - PARA RAQUIANESTESIA AMPOLA 4ML</t>
  </si>
  <si>
    <t>BUPIVACAÍNA (CLORIDRATO) 0,50% SEM VASOCONSTRITOR (5MG/ ML) - SOL. INJETÁVEL FRASCO-AMPOLA 20ML</t>
  </si>
  <si>
    <t>BUPROPIONA 150MG COMPRIMIDO</t>
  </si>
  <si>
    <t>CAL SODADA 4,3 QUILOS</t>
  </si>
  <si>
    <t>GALÃO</t>
  </si>
  <si>
    <t xml:space="preserve">CAPTOPRIL 25MG COMPRIMIDO </t>
  </si>
  <si>
    <t xml:space="preserve">CAPTOPRIL 50 MG COMPRIMIDO </t>
  </si>
  <si>
    <t>CARBAMAZEPINA 200 MG COMPRIMIDO</t>
  </si>
  <si>
    <t>CARBAMAZEPINA 20MG/ML SUSPENSÃO ORAL (FRASCO 100ML)</t>
  </si>
  <si>
    <t>CARBONATO DE CÁLCIO + COLICALCIFEROL 500MG + 400UI COMPRIMIDO</t>
  </si>
  <si>
    <t>CARBONATO DE CÁLCIO 500MG COMPRIMIDO</t>
  </si>
  <si>
    <t xml:space="preserve">CARBONATO DE LITIO 300MG COMPRIMIDO </t>
  </si>
  <si>
    <t>CARVÃO VEGETAL ATIVADO 250 MG COMPRIMIDO</t>
  </si>
  <si>
    <t>CARVEDILOL 12,5MG COMPRIMIDO</t>
  </si>
  <si>
    <t xml:space="preserve">CARVEDILOL 25MG COMPRIMIDO </t>
  </si>
  <si>
    <t>CARVEDILOL 3,125MG COMPRIMIDO</t>
  </si>
  <si>
    <t xml:space="preserve">CARVEDILOL 6,25MG COMPRIMIDO </t>
  </si>
  <si>
    <t xml:space="preserve">CEFALEXINA 500MG COMPRIMIDO </t>
  </si>
  <si>
    <t>CEFALEXINA 50MG/ML SUSPENSÃO ORAL (FRASCO 60ML)</t>
  </si>
  <si>
    <t>CEFALOTINA 1G PÓ PARA SOL. INJETÁVEL</t>
  </si>
  <si>
    <t>CEFAZOLINA 1G PÓ PARA SOL. INJETÁVEL</t>
  </si>
  <si>
    <t>CEFEPIMA 1G INJETÁVEL ENDOVENOSA - FRASCO - AMPOLA</t>
  </si>
  <si>
    <t>CEFTAROLINA FOSAMILA  600 MG PÓ PARA SOLUÇÃO PARA INFUSÃO</t>
  </si>
  <si>
    <t>CEFTRIAXONA SÓDICA 1G PÓ PARA SOL. INJETÁVEL ENDOVENOSA</t>
  </si>
  <si>
    <t>CEFTRIAXONA SÓDICA 1G PÓ PARA SOL. INJETÁVEL INTRAMUSCULAR</t>
  </si>
  <si>
    <t xml:space="preserve">CETOCONAZOL 200MG COMPRIMIDO </t>
  </si>
  <si>
    <t>CETOCONAZOL 20MG/G CREME (TUBO C/ 30G)</t>
  </si>
  <si>
    <t xml:space="preserve">CETOPROFENO 100MG IV </t>
  </si>
  <si>
    <t>CETOPROFENO 50MG/ML INTRAMUSCULAR</t>
  </si>
  <si>
    <t>CIANOCOBALAMINA (VITAMINA B12) 2,5MG/ML SOL. INJETÁVEL AMPOLA 2ML</t>
  </si>
  <si>
    <t>CIANOCOBALAMINA 500MCG COMPRIMIDO (VITAMINA B12)</t>
  </si>
  <si>
    <t>CICLOBENZAPRINA 5MG COMPRIMIDO</t>
  </si>
  <si>
    <t>CILOSTAZOL 100MG COMPRIMIDO</t>
  </si>
  <si>
    <t xml:space="preserve">CILOSTAZOL 50MG COMPRIMIDO </t>
  </si>
  <si>
    <t>CIMETIDINA 200 MG COMPRIMIDO</t>
  </si>
  <si>
    <t xml:space="preserve">CINARIZINA 75MG COMPRIMIDO </t>
  </si>
  <si>
    <t>CIPROFIBRATO 100MG COMPRIMIDO</t>
  </si>
  <si>
    <t xml:space="preserve">CIPROFLOXACINO (CLORIDRATO)  500 MG COMPRIMIDO </t>
  </si>
  <si>
    <t>CIPROFLOXACINO 2MG/ML INJETÁVEL SISTEMA FECHADO (FRASCO 100ML)</t>
  </si>
  <si>
    <t>CIPROFLOXACINO SOLUÇÃO OFTALMOLÓGICA 0,3% FRASCO 5ML</t>
  </si>
  <si>
    <t>CITALOPRAM (BROMIDRATO) 20MG COMPRIMIDO</t>
  </si>
  <si>
    <t>CLARITROMICINA 500MG COMPRIMIDO</t>
  </si>
  <si>
    <t>CLARITROMICINA 500MG LIÓFILO P/ SOL. INJ.</t>
  </si>
  <si>
    <t>CLARITROMICINA 50MG/ML SUSPENSÃO ORAL (FRASCO 60ML)</t>
  </si>
  <si>
    <t>CLINDAMICINA (FOSFATO) 150MG/ML SOL. INJETÁVEL AMPOLA 4ML</t>
  </si>
  <si>
    <t xml:space="preserve">CLOBAZAM 10MG COMPRIMIDO </t>
  </si>
  <si>
    <t>CLOMIPRAMINA  (CLORIDRATO) 75MG COMPRIMIDO</t>
  </si>
  <si>
    <t xml:space="preserve">CLOMIPRAMINA (CLORIDRATO)  25MG COMPRIMIDO </t>
  </si>
  <si>
    <t xml:space="preserve">CLONAZEPAM 0,5MG COMPRIMIDO </t>
  </si>
  <si>
    <t xml:space="preserve">CLONAZEPAM 2MG COMPRIMIDO </t>
  </si>
  <si>
    <t>CLONAZEPAM SOLUÇÃO ORAL 2,5 MG/ML (FRASCO 20ML)</t>
  </si>
  <si>
    <t>CLONIDINA (CLORIDRATO) 0,100 MG COMPRIMIDO</t>
  </si>
  <si>
    <t xml:space="preserve">CLOPIDOGREL (BISSULFATO) 75MG COMPRIMIDO </t>
  </si>
  <si>
    <t>CLORETO DE POTÁSSIO 10% SOL. INJETÁVEL AMPOLA 10ML</t>
  </si>
  <si>
    <t>CLORETO DE POTÁSSIO 6% SOLUÇÃO ORAL ( FRASCO C/100ML )</t>
  </si>
  <si>
    <t>CLORETO DE SÓDIO 0,9% (SISTEMA ABERTO) (FRASCO 500ML) - SORO FISIOLÓGICO</t>
  </si>
  <si>
    <t>CLORETO DE SÓDIO 0,9% (SISTEMA FECHADO) (FRASCO 100ML) - SORO FISIOLÓGICO</t>
  </si>
  <si>
    <t>CLORETO DE SÓDIO 0,9% (SISTEMA FECHADO) (FRASCO 250ML) - SORO FISIOLÓGICO</t>
  </si>
  <si>
    <t>CLORETO DE SÓDIO 0,9% (SISTEMA FECHADO) (FRASCO 500ML) - SORO FISIOLÓGICO</t>
  </si>
  <si>
    <t>CLORETO DE SÓDIO 20% SOL. INJETÁVEL AMPOLA 10ML</t>
  </si>
  <si>
    <t>CLORPROMAZINA (CLORIDRATO)  100MG COMPRIMIDO</t>
  </si>
  <si>
    <t xml:space="preserve">CLORPROMAZINA (CLORIDRATO)  25MG COMPRIMIDO </t>
  </si>
  <si>
    <t>CLORPROMAZINA (CLORIDRATO)  40MG/ML SOLUÇÃO ORAL (FRASCO 20ML)</t>
  </si>
  <si>
    <t>CLORPROMAZINA (CLORIDRATO) 5MG/ML SOL. INJETÁVEL AMPOLA 5ML</t>
  </si>
  <si>
    <t>CODEINA, FOSFATO 30MG +PARACETAMOL 500MG COMPRIMIDO</t>
  </si>
  <si>
    <t>COLÁGENO TIPO II 40MG COMPRIMIDO</t>
  </si>
  <si>
    <t>COLECALCIFEROL (VITAMINA D) 200UI/ML FRASCO 20ML</t>
  </si>
  <si>
    <t>COLECALCIFEROL (VITAMINA D) 7.000UI COMPRIMIDO</t>
  </si>
  <si>
    <t>COLECALCIFEROL 900UI+ÓXIDO DE ZINCO 150MG + RETINOL 5.000UI POMADA (TUBO 45G)</t>
  </si>
  <si>
    <t>DAPAGLIFLOZINA 10MG COMPRIMIDO</t>
  </si>
  <si>
    <t>DESLANOSÍDEO 0,2MG/ML SOL. INJETÁVEL AMPOLA 1ML</t>
  </si>
  <si>
    <t>DESVENLAFAXINA 50MGCOMPRIMIDO</t>
  </si>
  <si>
    <t>DEXAMETASONA  0,1% SUSPENSÃO OFTÁLMICA (FRASCO 5ML)</t>
  </si>
  <si>
    <t>DEXAMETASONA 0,1% + NEOMICINA 5MG + POLIMIXINA B 6.000UI/G SUSP. OFTÁLMICA (FRASCO 5ML)</t>
  </si>
  <si>
    <t>DEXAMETASONA 0,1% CREME DERMATOLÓGICO (TUBO C/ 10G)</t>
  </si>
  <si>
    <t>DEXAMETASONA 2MG/ML SOL. INJETÁVEL AMPOLA 1ML</t>
  </si>
  <si>
    <t>DEXAMETASONA 4MG/ML SOL. INJETÁVEL AMPOLA 2,5ML</t>
  </si>
  <si>
    <t>DEXAMETASONA ELIXIR 0,1 MG/ML (FRASCO 120ML)</t>
  </si>
  <si>
    <t xml:space="preserve">DEXCLORFENIRAMINA (MALEATO) 2 MG COMPRIMIDO </t>
  </si>
  <si>
    <t>DEXCLORFENIRAMINA (MALEATO) XAROPE 0,4 MG/ML (FRASCO 120ML)</t>
  </si>
  <si>
    <t>DEXMEDETOMIDINA (CLORIDRATO) 100MCG/ML SOL. INJETÁVEL CONCENTRADA PARA INFUSÃO AMPOLA 2ML FLIP-TOP</t>
  </si>
  <si>
    <t>DEXTROCETAMINA (CLORIDRATO)  50MG/ML SOL. INJETÁVEL AMPOLA 10ML</t>
  </si>
  <si>
    <t xml:space="preserve">DIAZEPAM 10MG COMPRIMIDO </t>
  </si>
  <si>
    <t xml:space="preserve">DIAZEPAM 5MG COMPRIMIDO </t>
  </si>
  <si>
    <t>DIAZEPAM 5MG/ML SOL. INJETÁVEL AMPOLA 2ML</t>
  </si>
  <si>
    <t>DICLOFENACO DIETILAMÔNIO GEL CREME 11,6MG/G (TUBO C/ 60G)</t>
  </si>
  <si>
    <t xml:space="preserve">DICLOFENACO POTÁSSICO 50MG COMPRIMIDO </t>
  </si>
  <si>
    <t>DICLOFENACO SÓDICO 25MG/ML SOL. INJETÁVEL AMPOLA 3ML</t>
  </si>
  <si>
    <t xml:space="preserve">DICLOFENACO SÓDICO 50MG </t>
  </si>
  <si>
    <t>DICLOFENACO RESINATO 15MG/ML SUSPENSÃO/GOTAS (FRASCO 20ML)</t>
  </si>
  <si>
    <t xml:space="preserve">DIGOXINA 0,25MG COMPRIMIDO </t>
  </si>
  <si>
    <t>DILTIAZEM,CLORIDRATO 60MG COMPRIMIDO</t>
  </si>
  <si>
    <t>DIMENIDRINATO 3MG + PIRIDOXINA 5MG + GLICOSE 100MG + FRUTOSE 100MG SOL. INJETÁVEL AMPOLA 10ML</t>
  </si>
  <si>
    <t xml:space="preserve">DIOSMINA 450MG + HESPERIDINA 50MG COMPRIMIDO </t>
  </si>
  <si>
    <t xml:space="preserve">DIPIRONA 500MG COMPRIMIDO </t>
  </si>
  <si>
    <t>DIPIRONA 500MG/ML SOL. ORAL GOTAS FRASCO 10ML</t>
  </si>
  <si>
    <t>DIPIRONA SÓDICA 500MG/ML SOL. INJETÁVEL AMPOLA 10ML</t>
  </si>
  <si>
    <t>DIPIRONA SÓDICA 500MG/ML SOL. INJETÁVEL AMPOLA 2ML</t>
  </si>
  <si>
    <t>DIPROPIONATO DE BETAMETASONA 5MG + FOSFATO DISSÓDICO DE BETAMETASONA 2MG SUSPENSÃO INJETÁVEL 1ML</t>
  </si>
  <si>
    <t xml:space="preserve">DIVALPROATO DE SÓDIO 250MG COMPRIMIDO </t>
  </si>
  <si>
    <t>DIVALPROATO DE SÓDIO 250MG COMPRIMIDO LIBERAÇÃO PROLONGADA</t>
  </si>
  <si>
    <t xml:space="preserve">DIVALPROATO DE SÓDIO 500MG COMPRIMIDO </t>
  </si>
  <si>
    <t>DIVALPROATO DE SODIO 500MG COMPRIMIDO LIBERAÇÃO PROLONGADA</t>
  </si>
  <si>
    <t>DOBUTAMINA (CLORIDRATO) 12,5MG/ML SOL. INJETÁVEL AMPOLA 20ML</t>
  </si>
  <si>
    <t>DOMPERIDONA 10MG COMPRIMIDO</t>
  </si>
  <si>
    <t>DONEPEZILA 5MG COMPRIMIDO</t>
  </si>
  <si>
    <t>DOPAMINA (CLORIDRATO) 5MG/ML SOL. INJTÁVEL AMPOLA 10ML</t>
  </si>
  <si>
    <t xml:space="preserve">DOXAZOSINA (MESILATO) 4MG COMPRIMIDO </t>
  </si>
  <si>
    <t xml:space="preserve">DOXICICLINA (CLORIDRATO)  100MG COMPRIMIDO </t>
  </si>
  <si>
    <t>DULOXETINA 30MG COMPRIMIDO</t>
  </si>
  <si>
    <t xml:space="preserve">EMPAGLIFOZINA 10MG </t>
  </si>
  <si>
    <t xml:space="preserve">ENALAPRIL (MALEATO) 10MG COMPRIMIDO </t>
  </si>
  <si>
    <t xml:space="preserve">ENALAPRIL (MALEATO) 20MG COMPRIMIDO </t>
  </si>
  <si>
    <t>ENANTATO DE NORETISTERONA 50MG + VALERATO DE ESTRADIOL 5MG INJETÁVEL (AMPOLA 1ML + SERINGA ESTÉRIL)</t>
  </si>
  <si>
    <t>ENOXAPARINA SÓDICA 20MG/0,2ML SUBCUTÂNEO INJETÁVEL - SERINGA PREENCHIDA</t>
  </si>
  <si>
    <t>SRG</t>
  </si>
  <si>
    <t>ENOXAPARINA SÓDICA 40MG/0,4ML SUBCUTÂNEO INJETÁVEL - SERINGA PREENCHIDA</t>
  </si>
  <si>
    <t>EPINEFRINA 1MG/ML SOL. INJETÁVEL AMPOLA 1ML</t>
  </si>
  <si>
    <t xml:space="preserve">ESCITALOPRAM 10MG COMPRIMIDO </t>
  </si>
  <si>
    <t xml:space="preserve">ESCITALOPRAM 20MG COMPRIMIDO </t>
  </si>
  <si>
    <t>ESCOPOLAMINA (BUTILBROMETO) + DIPIRONA 4MG/ML + 500MG/ML SOL. INJETÁVEL AMPOLA 5ML</t>
  </si>
  <si>
    <t>ESCOPOLAMINA (BUTILBROMETO) 10MG COMPRIMIDO</t>
  </si>
  <si>
    <t>ESCOPOLAMINA (BUTILBROMETO) 10MG/ML GOTAS (FRASCO 20ML)</t>
  </si>
  <si>
    <t>ESCOPOLAMINA (BUTILBROMETO) 20MG/ML SOL. INJETÁVEL AMPOLA 1ML</t>
  </si>
  <si>
    <t>ESCOPOLAMINA (BUTILBROMETO) 6,67MG/ML + DIPIRONA 333,4MG/ML SOL.ORAL FRASCO 20ML</t>
  </si>
  <si>
    <t>ESMOLOL (CLORIDRATO) 10MG/ML SOL. INJETÁVEL AMPOLA 10ML</t>
  </si>
  <si>
    <t>ESPIRONOLACTONA 100MG COMPRIMIDO</t>
  </si>
  <si>
    <t xml:space="preserve">ESPIRONOLACTONA 25MG COMPRIMIDO </t>
  </si>
  <si>
    <t>ETILEFRINA (CLORIDRATO) 10MG/ML SOL. INJETÁVEL AMPOLA 1ML</t>
  </si>
  <si>
    <t>FENITOÍNA 50MG/ML SOL. INJETÁVEL AMPOLA 5ML</t>
  </si>
  <si>
    <t xml:space="preserve">FENITOÍNA SÓDICA 100 MG COMPRIMIDO </t>
  </si>
  <si>
    <t xml:space="preserve">FENOBARBITAL 100 MG COMPRIMIDO </t>
  </si>
  <si>
    <t>FENOBARBITAL 100MG/ML SOL. INJETÁVEL AMPOLA 2ML</t>
  </si>
  <si>
    <t>FENOBARBITAL 40MG/ML GOTAS ( FRASCO 20ML)</t>
  </si>
  <si>
    <t xml:space="preserve">FENTANILA (CITRATO) 0,05 MG/ML SOL. INJETÁVEL AMPOLA DE 10 ML COM CONSERVANTE </t>
  </si>
  <si>
    <t>FENTANILA (CITRATO) 0,05MG/ML COM CONSERVANTE AMPOLA 2ML</t>
  </si>
  <si>
    <t xml:space="preserve">FINASTERIDA 5MG COMPRIMIDO </t>
  </si>
  <si>
    <t>FITOMENADIONA 10MG/ML SOL. INJETÁVEL AMPOLA 1ML</t>
  </si>
  <si>
    <t>FLUCONAZOL 150 MG COMPRIMIDO</t>
  </si>
  <si>
    <t>FLUCONAZOL 2MG/ML, SOL. INJ. 100ML FRASCO</t>
  </si>
  <si>
    <t>FLUMAZENIL 0,1MG/ML SOL. INJETÁVEL AMPOLA 5ML</t>
  </si>
  <si>
    <t>FLUORESCEÍNA 1% SOLUÇÃO OFTÁLMICA FRASCO 3ML</t>
  </si>
  <si>
    <t xml:space="preserve">FLUOXETINA (CLORIDRATO)  20 MG COMPRIMIDO </t>
  </si>
  <si>
    <t>FLUOXETINA (CLORIDRATO)  20MG/ML SOLUÇÃO ORAL 20ML</t>
  </si>
  <si>
    <t>FORMOL 37% FRASCO 1 LITRO</t>
  </si>
  <si>
    <t>FORMOTEROL + BUDESONIDA 12/400MCG CAPSULA INALATÓRIA</t>
  </si>
  <si>
    <t>FOSFATO DE OSELTAMIVIR 30 MG CÁPSULA</t>
  </si>
  <si>
    <t>FOSFATO DE OSELTAMIVIR 45 MG CÁPSULA</t>
  </si>
  <si>
    <t>FOSFATO DE OSELTAMIVIR 75 MG CÁPSULA</t>
  </si>
  <si>
    <t>FUROSEMIDA 10MG/ML SOL. INJETÁVEL AMPOLA 2ML</t>
  </si>
  <si>
    <t xml:space="preserve">FUROSEMIDA 40MG COMPRIMIDO </t>
  </si>
  <si>
    <t>GABAPENTINA 300MG COMPRIMIDO</t>
  </si>
  <si>
    <t>GATIFLOXACINO 0,3% SOLUÇÃO OFTÁLMICA (FRASCO 5ML)</t>
  </si>
  <si>
    <t>GENTAMICINA (SULFATO) 40MG/ML SOL. INJETÁVEL AMPOLA 2ML</t>
  </si>
  <si>
    <t>GENTAMICINA (SULFATO) 5MG SOLUÇÃO OFTÁLMICA (FRASCO 5ML)</t>
  </si>
  <si>
    <t>GLIBENCLAMIDA 5MG COMPRIMIDO</t>
  </si>
  <si>
    <t xml:space="preserve">GLICEROL SUPOSITÓRIO 0,831G USO INFANTIL </t>
  </si>
  <si>
    <t>GLICEROL SUPOSITÓRIO 2,254G USO ADULTO</t>
  </si>
  <si>
    <t>GLICLAZIDA 30MG COMPRIMIDO</t>
  </si>
  <si>
    <t>GLICLAZIDA 60MG COMPRIMIDO</t>
  </si>
  <si>
    <t>GLICONATO DE CÁLCIO 10% (9MG DE CÁLCIO = 0,47mEq)  SOL. INJETÁVEL AMPOLA 10ML</t>
  </si>
  <si>
    <t>GLICOSAMINA 1,5G SACHÊ 3,95G</t>
  </si>
  <si>
    <t>GLICOSE 25% SOL. INJETÁVEL AMPOLA 10ML</t>
  </si>
  <si>
    <t>GLICOSE 50% SOL. INJETÁVEL AMPOLA 10ML</t>
  </si>
  <si>
    <t>GLIMEPIRIDA 2MG COMPRIMIDO</t>
  </si>
  <si>
    <t>GLIMEPIRIDA 4 MG COMPRIMIDO</t>
  </si>
  <si>
    <t>HALDOL DECANOATO 70,52MG/ML INJETÁVEL  - 1ML</t>
  </si>
  <si>
    <t xml:space="preserve">HALOPERIDOL 1MG COMPRIMIDO </t>
  </si>
  <si>
    <t>HALOPERIDOL 2MG/ML SOLUÇÃO ORAL (FRASCO 20ML)</t>
  </si>
  <si>
    <t xml:space="preserve">HALOPERIDOL 5MG COMPRIMIDO </t>
  </si>
  <si>
    <t>HALOPERIDOL 5MG/ML SOL. INJETÁVEL AMPOLA 1ML</t>
  </si>
  <si>
    <t>HARPAGOPHYTUM PROCUMBENS 400MG COMPRIMIDO</t>
  </si>
  <si>
    <t>HEPARINA SÓDICA 5.000 UI/0,25ML SOL. INJETÁVEL SUBCUTÂNEA AMPOLA 0,25 ML</t>
  </si>
  <si>
    <t>HEPARINA SÓDICA 5.000 UI/ML SOLUÇÃO INJETÁVEL (FRASCO-AMPOLA 5 ML)</t>
  </si>
  <si>
    <t xml:space="preserve">HIDRALAZINA (CLORIDRATO)  25MG COMPRIMIDO </t>
  </si>
  <si>
    <t xml:space="preserve">HIDRALAZINA (CLORIDRATO)  50MG COMPRIMIDO </t>
  </si>
  <si>
    <t>HIDRALAZINA (CLORIDRATO) 20MG/ML SOL. INJETÁVEL AMPOLA 1ML</t>
  </si>
  <si>
    <t>HIDROCLOROTIAZIDA 25MG COMPRIMIDO</t>
  </si>
  <si>
    <t>HIDROCORTISONA (SUCCINATO SÓDICO) 100MG PÓ INJETÁVEL</t>
  </si>
  <si>
    <t>HIDROCORTISONA (SUCCINATO SÓDICO) 500MG PÓ INJETÁVEL</t>
  </si>
  <si>
    <t>HIDRÓXIDO DE ALUMÍNIO 6% SUSPENSÃO ORAL (FRACO 150ML)</t>
  </si>
  <si>
    <t xml:space="preserve">HIDROXIETILAMIDO + CLORETO DE SÓDIO 6% - EXPANSOR PLASMÁTICO- SOLUÇÃO PARA INFUSÃO VENOSA - SISTEMA FECHADO 500ML - BOLSA EM PVC </t>
  </si>
  <si>
    <t>HIPROMELOSE 0,5% COLÍRIO (FRASCO C/ 10ML)</t>
  </si>
  <si>
    <t>IBUPROFENO 100MG/ML GOTAS (FRASCO CONTA - GOTAS 20ML)</t>
  </si>
  <si>
    <t xml:space="preserve">IBUPROFENO 300 MG COMPRIMIDO </t>
  </si>
  <si>
    <t xml:space="preserve">IBUPROFENO 600 MG COMPRIMIDO </t>
  </si>
  <si>
    <t xml:space="preserve">IMIPRAMINA (CLORIDRATO)  25MG COMPRIMIDO </t>
  </si>
  <si>
    <t>IMUNOGLOBULINA HUMANA ANTI-Rh(D) 300MCG SOL. INJETÁVEL AMPOLA 1ML</t>
  </si>
  <si>
    <t>INDAPAMIDA 1, 5MG COMPRIMIDO</t>
  </si>
  <si>
    <t>INSULINA ASPÁRTICA 100UI/ML - 3ML CANETA DESCARTÁVEL</t>
  </si>
  <si>
    <t>INSULINA DETEMIR 100UI/ML  - 3ML CANETA DESCARTÁVEL</t>
  </si>
  <si>
    <t>INSULINA GLARGINA 100UI/ML - 3ML CANETA DESCARTÁVEL</t>
  </si>
  <si>
    <t>INSULINA HUMANA NPH 100 UI/ML INJETÁVEL FRASCO 10ML</t>
  </si>
  <si>
    <t>INSULINA HUMANA REGULAR 100UI/ML INJETÁVEL FRASCO 10ML</t>
  </si>
  <si>
    <t>INSULINA LISPRO 100UI/ML - 3ML CANETA DESCARTÁVEL</t>
  </si>
  <si>
    <t>IPRATRÓPIO (BROMETO) 0,25MG /ML GOTAS (FRASCO 20ML)</t>
  </si>
  <si>
    <t xml:space="preserve">ISOSSORBIDA (DINITRATO) 5MG COMPRIMIDO SUBLINGUAL </t>
  </si>
  <si>
    <t>ISOSSORBIDA (MONONITRATO) 10MG COMPRIMIDO</t>
  </si>
  <si>
    <t xml:space="preserve">ISOSSORBIDA (MONONITRATO) 20MG COMPRIMIDO </t>
  </si>
  <si>
    <t>ISOXSUPRINA (CLORIDRATO) 10MG/2ML SOL. INJETÁVEL AMPOLA 2ML</t>
  </si>
  <si>
    <t>ITRACONAZOL 100MG COMPRIMIDO</t>
  </si>
  <si>
    <t xml:space="preserve">IVERMECTINA 6MG COMPRIMIDO </t>
  </si>
  <si>
    <t>LACTULOSE 667MG/ML SOLUÇÃO ORAL (FRASCO 120ML)</t>
  </si>
  <si>
    <t>LAMOTRIGINA 100MG COMPRIMIDO</t>
  </si>
  <si>
    <t>LAMOTRIGINA 25MG COMPRIMIDO</t>
  </si>
  <si>
    <t xml:space="preserve">LAMOTRIGINA 50MG COMPRIMIDO </t>
  </si>
  <si>
    <t>LANSOPRAZOL 30MG COMPRIMIDO</t>
  </si>
  <si>
    <t>LEVODOPA 100MG + CLORIDRATO DE BENSERAZIDA 25MG COMPRIMIDO</t>
  </si>
  <si>
    <t>LEVOFLOXACINO 5 MG/ML - SISTEMA FECHADO 100ML</t>
  </si>
  <si>
    <t xml:space="preserve">LEVOFLOXACINO 500MG COMPRIMIDO </t>
  </si>
  <si>
    <t xml:space="preserve">LEVOMEPROMAZINA (MALEATO) 100MG COMPRIMIDO </t>
  </si>
  <si>
    <t xml:space="preserve">LEVOMEPROMAZINA (MALEATO) 25MG COMPRIMIDO </t>
  </si>
  <si>
    <t>LEVOMEPROMAZINA (MALEATO) 4% GOTAS (FRASCO 20ML)</t>
  </si>
  <si>
    <t>LEVONOGESTREL 0,15MG + ETINILESTRADIOL 0,03MG COMPRIMIDO</t>
  </si>
  <si>
    <t xml:space="preserve">LEVOTIROXINA 100MCG COMPRIMIDO </t>
  </si>
  <si>
    <t xml:space="preserve">LEVOTIROXINA 25MCG COMPRIMIDO </t>
  </si>
  <si>
    <t xml:space="preserve">LEVOTIROXINA 50MCG COMPRIMIDO </t>
  </si>
  <si>
    <t>LIDOCAÍNA (CLORIDRATO) 2% SOL. INJETÁVEL SEM VASOCONSTRITOR FRASCO 20ML</t>
  </si>
  <si>
    <t>LIDOCAÍNA (CLORIDRATO) 5% + GLICOSE 7,5% - (PESADA) - SOL. INJETÁVEL AMPOLA 2ML</t>
  </si>
  <si>
    <t>LIDOCAÍNA 100MG/ML SOL. TÓPICA FRASCO SPRAY 50ML</t>
  </si>
  <si>
    <t>LIDOCAÍNA 2% (CLORIDRATO)  GELÉIA ESTÉRIL (TUBO C/ 30G)</t>
  </si>
  <si>
    <t>LIDOCAÍNA 2% SEM VASOCONSTRITOR INJETÁVEL (AMPOLA 5ML)</t>
  </si>
  <si>
    <t>AMPOLA</t>
  </si>
  <si>
    <t>LOPERAMIDA 2MG COMPRIMIDO</t>
  </si>
  <si>
    <t xml:space="preserve">LORATADINA 10MG COMPRIMIDO </t>
  </si>
  <si>
    <t>LORATADINA 1MG/ML SOLUÇÃO ORAL (FRASCO C/ 100ML)</t>
  </si>
  <si>
    <t xml:space="preserve">LOSARTANA POTÁSSICA 100MG COMPRIMIDO </t>
  </si>
  <si>
    <t xml:space="preserve">LOSARTANA POTÁSSICA 25 MG COMPRIMIDO </t>
  </si>
  <si>
    <t xml:space="preserve">LOSARTANA POTÁSSICA 50MG COMPRIMIDO </t>
  </si>
  <si>
    <t xml:space="preserve">MEBENDAZOL 100 MG COMPRIMIDO </t>
  </si>
  <si>
    <t>MEBENDAZOL 20MG/ML SOLUÇÃO ORAL (FRASCO 30ML)</t>
  </si>
  <si>
    <t>MEDROXIPROGESTERONA (ACETATO) 150MG/ML INJETÁVEL (FRASCO - AMPOLA 1ML)</t>
  </si>
  <si>
    <t xml:space="preserve">MEMANTINA (CLORIDRATO)  10MG COMPRIMIDO </t>
  </si>
  <si>
    <t>MEROPENEM 1000 MG INJETÁVEL-AMPOLA-FRASCO</t>
  </si>
  <si>
    <t>MESALAZINA 400MG COMPRIMIDO</t>
  </si>
  <si>
    <t xml:space="preserve">METFORMINA (CLORIDRATO)  500MG COMPRIMIDO </t>
  </si>
  <si>
    <t xml:space="preserve">METFORMINA (CLORIDRATO)  850MG COMPRIMIDO </t>
  </si>
  <si>
    <t xml:space="preserve">METILDOPA 250MG COMPRIMIDO </t>
  </si>
  <si>
    <t xml:space="preserve">METILDOPA 500MG COMPRIMIDO </t>
  </si>
  <si>
    <t>METILERGOMETRINA 0,2MG/ML SOL. INJETÁVEL AMPOLA 1ML</t>
  </si>
  <si>
    <t>METILFENIDATO,CLORIDRATO 10MG COMPRIMIDO</t>
  </si>
  <si>
    <t xml:space="preserve">METILPREDNISOLONA (SUCCINATO SÓDICO) 500MG PÓ LIÓFILO PARA SOLUÇÃO  INJETÁVEL + DILUENTE </t>
  </si>
  <si>
    <t xml:space="preserve">METOCLOPRAMIDA (CLORIDRATO)  10MG COMPRIMIDO </t>
  </si>
  <si>
    <t>METOCLOPRAMIDA (CLORIDRATO) 4MG/ML GOTAS (FRASCO 10ML)</t>
  </si>
  <si>
    <t>METOCLOPRAMIDA (CLORIDRATO) 5MG/ML SOL. INJETÁVEL AMPOLA 2ML</t>
  </si>
  <si>
    <t xml:space="preserve">METOPROLOL (SUCCINATO) 100MG COMPRIMIDO </t>
  </si>
  <si>
    <t xml:space="preserve">METOPROLOL (SUCCINATO) 25MG COMPRIMIDO </t>
  </si>
  <si>
    <t xml:space="preserve">METOPROLOL (SUCCINATO) 50MG COMPRIMIDO </t>
  </si>
  <si>
    <t>METRONIDAZOL 0,5% 5MG/ML SOL. INJETÁVEL SISTEMA FECHADO FRASCO 100ML</t>
  </si>
  <si>
    <t>METRONIDAZOL 100MG/G CREME VAGINAL (TUBO C/ 50G)</t>
  </si>
  <si>
    <t>METRONIDAZOL 200MG/5ML SUSPENSÃO ORAL (FRASCO 100ML)</t>
  </si>
  <si>
    <t xml:space="preserve">METRONIDAZOL 250 MG COMPRIMIDO </t>
  </si>
  <si>
    <t>MICONAZOL (NITRATO) 2% CREME VAGINAL (TUBO C/ 80G)</t>
  </si>
  <si>
    <t xml:space="preserve">MIDAZOLAM 15MG COMPRIMIDO </t>
  </si>
  <si>
    <t>MIDAZOLAM 5MG/ML SOL. INJETÁVEL AMPOLA 10ML</t>
  </si>
  <si>
    <t>MIDAZOLAM 5MG/ML SOL. INJETÁVEL AMPOLA 3ML</t>
  </si>
  <si>
    <t xml:space="preserve">MISOPROSTOL 200 MCG COMPRIMIDO </t>
  </si>
  <si>
    <t>MONTELUCASTE 10MG COMPRIMIDO</t>
  </si>
  <si>
    <t>MONTELUCASTE 4MG COMPRIMIDO MASTIGÁVEL</t>
  </si>
  <si>
    <t>MORFINA (SULFATO) 0,2MG/ML SOL. INJETÁVEL AMPOLA 1ML</t>
  </si>
  <si>
    <t>MORFINA (SULFATO) 10MG/ML SOL. INJETÁVEL AMPOLA 1ML</t>
  </si>
  <si>
    <t>MORFINA 10 MG COMPRIMIDO</t>
  </si>
  <si>
    <t>NALBUFINA (CLORIDRATO) 10MG/ML SOL. INJETÁVEL AMPOLA 1ML</t>
  </si>
  <si>
    <t>NALOXONA (CLORIDRATO) 0,4MG/ML SOL. INJETÁVEL AMPOLA 1ML</t>
  </si>
  <si>
    <t xml:space="preserve">NALTREXONA 50MG COMPRIMIDO </t>
  </si>
  <si>
    <t>NEOMICINA (SULFATO) 5MG/G+ BACITRACINA 250UI/G POMADA DERMATOLÓGICA (TUBO C/ 10G)</t>
  </si>
  <si>
    <t>NEOSTIGMINA (METILSULFATO) 0,5MG/ML SOL. INJETÁVEL AMPOLA 1ML</t>
  </si>
  <si>
    <t xml:space="preserve">NIFEDIPINO 10MG COMPRIMIDO </t>
  </si>
  <si>
    <t xml:space="preserve">NIFEDIPINO 20MG COMPRIMIDO </t>
  </si>
  <si>
    <t xml:space="preserve">NIMESULIDA 100MG COMPRIMIDO </t>
  </si>
  <si>
    <t>NIMESULIDA 50MG/ML SUSPENSÃO ORAL FRASCO 15ML</t>
  </si>
  <si>
    <t xml:space="preserve">NIMODIPINO 30MG COMPRIMIDO </t>
  </si>
  <si>
    <t>NISTATINA + ÓXIDO DE ZINCO POMADA BISNAGA COM 60 GRAMAS</t>
  </si>
  <si>
    <t>NISTATINA CREME VAGINAL 25.000UI (TUBO C/ 60G)</t>
  </si>
  <si>
    <t>NISTATINA SUSPENSÃO ORAL 100.000 UI/ML (FRASCO 50ML C/ CONTA GOTAS)</t>
  </si>
  <si>
    <t xml:space="preserve">NITROFURANTOÍNA 100MG COMPRIMIDO </t>
  </si>
  <si>
    <t>NITROGLICERINA 5MG/ML SOL. INJETÁVEL AMPOLA 5ML</t>
  </si>
  <si>
    <t>NITROPRUSSETO DE SÓDIO 25MG/ML SOL. INJETÁVEL AMPOLA 2ML</t>
  </si>
  <si>
    <t>NOREPINEFRINA (HEMITARTARATO) 2MG/ML SOL. INJETÁVEL AMPOLA 4ML</t>
  </si>
  <si>
    <t xml:space="preserve">NORETISTERONA 0,35MG COMPRIMIDO </t>
  </si>
  <si>
    <t>NORFLOXACINO 400MG COMPRIMIDO</t>
  </si>
  <si>
    <t xml:space="preserve">NORTRIPTILINA (CLORIDRATO)  25MG COMPRIMIDO </t>
  </si>
  <si>
    <t xml:space="preserve">NORTRIPTILINA (CLORIDRATO)  50MG COMPRIMIDO </t>
  </si>
  <si>
    <t xml:space="preserve">NORTRIPTILINA 75MG COMPRIMIDO </t>
  </si>
  <si>
    <t>OCITOCINA 5UI/ML SOL. INJETÁVEL AMPOLA 1ML</t>
  </si>
  <si>
    <t>OLANZAPINA 10MG COMPRIMIDO</t>
  </si>
  <si>
    <t xml:space="preserve">OLANZAPINA 5MG COMPRIMIDO </t>
  </si>
  <si>
    <t>ÓLEO MINERAL PURO (FRASCO 100ML)</t>
  </si>
  <si>
    <t>OMALIZUMABE 150MG FRASCO-AMPOLA</t>
  </si>
  <si>
    <t xml:space="preserve">OMEPRAZOL 20 MG COMPRIMIDO </t>
  </si>
  <si>
    <t>OMEPRAZOL 40 MG COMPRIMIDO</t>
  </si>
  <si>
    <t>OMEPRAZOL 40MG IV INJETÁVEL (FRASCO)</t>
  </si>
  <si>
    <t>ONDANSETRONA (CLORIDRATO)  2MG/ML SOL. INJETÁVEL AMPOLA 2ML</t>
  </si>
  <si>
    <t xml:space="preserve">ONDANSETRONA (CLORIDRATO)  4MG COMPRIMIDO </t>
  </si>
  <si>
    <t xml:space="preserve">ONDANSETRONA (CLORIDRATO) 8MG COMPRIMIDO </t>
  </si>
  <si>
    <t>OXACILINA 500MG  INJETÁVEL (FRASCO AMPOLA)</t>
  </si>
  <si>
    <t xml:space="preserve">OXCARBAMAZEPINA 300MG COMPRIMIDO </t>
  </si>
  <si>
    <t xml:space="preserve">OXCARBAMAZEPINA 600MG COMPRIMIDO </t>
  </si>
  <si>
    <t>OXCARBAZEPINA 6% SOLUÇÃO ORAL FRASCO 100ML</t>
  </si>
  <si>
    <t>PANCURÓNIO (BROMETO) 2MG/ML SOL. INJETÁVEL AMPOLA 2ML</t>
  </si>
  <si>
    <t>PANTOPRAZOL 40MG COMPRIMIDO</t>
  </si>
  <si>
    <t>PARACETAMOL 1% 10 MG/ML SOL. INJETÁVEL SISTEMA FECHADO FRASCO 50ML</t>
  </si>
  <si>
    <t>PARACETAMOL 200MG/ML GOTAS (FRACO 15ML)</t>
  </si>
  <si>
    <t xml:space="preserve">PARACETAMOL 500MG COMPRIMIDO </t>
  </si>
  <si>
    <t xml:space="preserve">PAROXETINA (CLORIDRATO)  20MG COMPRIMIDO </t>
  </si>
  <si>
    <t>PENTOXIFILINA 400 MG COMPRIMIDO</t>
  </si>
  <si>
    <t>PERICIAZINA 1% SOLUÇÃO ORAL (FRASCO C/ 20ML)</t>
  </si>
  <si>
    <t>PERICIAZINA 4% SOLUÇÃO ORAL (FRASCO C/ 20ML)</t>
  </si>
  <si>
    <t>PERMETRINA 1% LOÇÃO TÓPICA (FRASCO 60ML)</t>
  </si>
  <si>
    <t>PERMETRINA 5% LOÇÃO TÓPICA (FRASCO 60ML)</t>
  </si>
  <si>
    <t>PETIDINA (CLORIDRATO) 50MG/ML SOL. INJETÁVEL AMPOLA 2ML</t>
  </si>
  <si>
    <t>PIOGLITAZONA 30MG COMPRIMIDO</t>
  </si>
  <si>
    <t xml:space="preserve">PIPERACILINA SÓDICA + TAZOBACTAM SÓDICO 4G + 500MG G PÓ LIOFILIZADO, EM EMBALAGENS CONTENDO 1 FRASCO-AMPOLA. PESO LÍQUIDO: 4,8 G </t>
  </si>
  <si>
    <t>PIPERIDOLATO (CLORIDRATO) 100 MG + HESPERIDINA (COMPLEXO) 50 MG + ÁCIDO ASCÓRBICO 50MG COMPRIMIDO</t>
  </si>
  <si>
    <t>POLIESTIRENOSSULFONATO DE CÁLCIO 900MG ENVELOPES COM 30G</t>
  </si>
  <si>
    <t>POLIMIXINA B (SULFATO) 500.000UI PÓ LIOFILIZADO PARA SOLUÇÃO INJETÁVEL FRASCOS-AMPOLA</t>
  </si>
  <si>
    <t>POLIVITAMINICO DO COMPLEXO B ( DEXPANTENOL (PRÓ B5) 6MG + NICOTINAMIDA (B3) 40MG + PIRIDOXINA (B6) 4MG + RIBOFLAVINA (B2) 2MG + TIAMINA (B1) 8MG) SOL. INJETÁVEL AMPOLA 2ML</t>
  </si>
  <si>
    <t>POLIVITAMÍNICO DO COMPLEXO B COMPOSTO POR PIRIDOXINA (B6) + CIANOCOBALAMINA (B12) + RIBOFLAVINA (B2) + TIAMINA (B1) + NICINAMIDA (B3) + ÁCIDO PANTOTÊNICO (B5)  SOL. ORAL FRASCO 100ML</t>
  </si>
  <si>
    <t>POLIVITAMÍNICO DO COMPLEXO B COMPOSTO POR PIRIDOXINA (B6) + RIBOFLAVINA (B2) + TIAMINA (B1) + NICINAMIDA (B3) + ÁCIDO PANTOTÊNICO (B5) COMPRIMIDO</t>
  </si>
  <si>
    <t>PREDNISOLONA (FOSFATO SÓDICO) 11MG/ML SOL. ORAL (FRASCO 20ML) GOTAS</t>
  </si>
  <si>
    <t>PREDNISOLONA (FOSFATO SÓDICO) SOLUÇÃO ORAL 3MG/ML (FRASCO 100ML)</t>
  </si>
  <si>
    <t>PREDNISOLONA 40 MG COMPRIMIDO</t>
  </si>
  <si>
    <t xml:space="preserve">PREDNISONA 20 MG COMPRIMIDO </t>
  </si>
  <si>
    <t xml:space="preserve">PREDNISONA 5 MG COMPRIMIDO </t>
  </si>
  <si>
    <t>PREGABALINA 75MG COMPRIMIDO</t>
  </si>
  <si>
    <t>PROGESTERONA 200MG COMPRIMIDO VAGINAL</t>
  </si>
  <si>
    <t>PROGESTERONA MICRONIZADA 100MG CÁPSULAS GELATINOSAS MOLES</t>
  </si>
  <si>
    <t xml:space="preserve">PROMETAZINA (CLORIDRATO)  25MG COMPRIMIDO </t>
  </si>
  <si>
    <t>PROMETAZINA (CLORIDRATO)  25MG/ML SOL. INJETÁVEL AMPOLA 2ML</t>
  </si>
  <si>
    <t>PROPAFENONA 300MG COMPRIMIDO</t>
  </si>
  <si>
    <t>PROPOFOL 10MG/ML INJETÁVEL  (FRASCO 20ML)</t>
  </si>
  <si>
    <t xml:space="preserve">PROPRANOLOL (CLORIDRATO)  40MG COMPRIMIDO </t>
  </si>
  <si>
    <t>PROTAMINA (CLORIDRATO) 1000UI/ML (EQUIVALENTE A 10MG/ML) SOL. INJETÁVEL AMPOLA 5ML</t>
  </si>
  <si>
    <t>PROTETOR SOLAR 60 FPS ( FRASCO 200ML)</t>
  </si>
  <si>
    <t>PROXIMETACAÍNA (CLORIDRATO) 0,5% SOL. OFTÁLMICA ESTÉRIL FRASCO PLÁSTICO CONTA-GOTAS 5 ML</t>
  </si>
  <si>
    <t xml:space="preserve">QUETIAPINA (HEMIFUMARATO) 100MG COMPRIMIDO </t>
  </si>
  <si>
    <t xml:space="preserve">QUETIAPINA (HEMIFUMARATO) 25MG COMPRIMIDO </t>
  </si>
  <si>
    <t>RACECADOTRILA 100MG CÁPSULA DURA</t>
  </si>
  <si>
    <t>RISEDRONATO DE CALCIO 35MG COMPRIMIDO</t>
  </si>
  <si>
    <t>RISPERIDONA 1MG COMPRIMIDO</t>
  </si>
  <si>
    <t>RISPERIDONA 1MG/ML SOLUÇÃO ORAL (FRASCO 30ML)</t>
  </si>
  <si>
    <t xml:space="preserve">RISPERIDONA 2MG COMPRIMIDO </t>
  </si>
  <si>
    <t>RIVAROXABANA 2,5MG COMPRIMIDO</t>
  </si>
  <si>
    <t>RIVAROXABANA 20MG COMPRIMIDO</t>
  </si>
  <si>
    <t>ROCURÔNIO (BROMETO) 10 MG/ ML - FRASCO-AMPOLA COM 5 ML</t>
  </si>
  <si>
    <t>ROSUVASTATINA 20MG COMPRIMIDO</t>
  </si>
  <si>
    <t>ROSUVASTATINA 40MG COMPRIMIDO</t>
  </si>
  <si>
    <t>SACARATO DE HIDRÓXIDO FÉRRICO 100MG/5ML, SOLUÇÃO ENDOVENOSA</t>
  </si>
  <si>
    <t>SACCHAROMYCES BOULARDII - 17 LIOFILIZADO - CÁPSULA GELATINOSA - 100MG</t>
  </si>
  <si>
    <t>SAIS PARA REIDRATAÇÃO ORAL - PÓ PARA SOLUÇÃO ORAL (SACHÊ C/ 27,9G)</t>
  </si>
  <si>
    <t>SALBUTAMOL (SULFATO) 0,48MG/ML SOLUÇÃO ORAL (FRASCO 120ML)</t>
  </si>
  <si>
    <t>SALBUTAMOL (SULFATO) 0,5MG/ML SOL. INJETÁVEL AMPOLA 1ML</t>
  </si>
  <si>
    <t>SALBUTAMOL (SULFATO) 100MCG SPRAY AEROSSOL (FRASCO COM 200 DOSES)</t>
  </si>
  <si>
    <t xml:space="preserve">SALBUTAMOL (SULFATO) 2MG COMPRIMIDO </t>
  </si>
  <si>
    <t xml:space="preserve">SERTRALINA (CLORIDRATO)  50MG COMPRIMIDO </t>
  </si>
  <si>
    <t>SEVOFLURANO 100% (FRASCO 100ML)</t>
  </si>
  <si>
    <t xml:space="preserve">SIMETICONA 40MG COMPRIMIDO </t>
  </si>
  <si>
    <t>SIMETICONA 75MG/ML GOTAS (FRASCO 10ML)</t>
  </si>
  <si>
    <t xml:space="preserve">SINVASTATINA 10MG COMPRIMIDO </t>
  </si>
  <si>
    <t>SINVASTATINA 20MG COMPRIMIDO</t>
  </si>
  <si>
    <t xml:space="preserve">SINVASTATINA 40MG COMPRIMIDO </t>
  </si>
  <si>
    <t>SOLUÇÃO DE GLICERINA 120MG/ML - BOLSAS PLÁSTICAS TRANSPARENTES DE 500ML + SONDAS PARA CLISTER)</t>
  </si>
  <si>
    <t>SOLUÇÃO DE LUGOL 2%</t>
  </si>
  <si>
    <t>SOLUÇÃO OFTALMOLÓGICA - DEXTRANA 70 1,0 MG/ML HIPROMELOSE 3,0 MG/ML FRASCO PLÁSTICO COM CONTA-GOTAS 15 ML</t>
  </si>
  <si>
    <t>SORO GLICOSADO 5% (FRASCO 500ML) SISTEMA FECHADO ESTÉRIL</t>
  </si>
  <si>
    <t>SORO GLICOSE 5% + SOLUÇÃO DE CLORETO DE SÓDIO A 0,9%- SISTEMA FECHADO  (FRASCO 500 ML)</t>
  </si>
  <si>
    <t>SORO MANITOL 20% (FRASCO DE 250ML) SISTEMA FECHADO ESTÉRIL</t>
  </si>
  <si>
    <t>SORO RINGER + LACTADO DE SÓDIO (FRASCO 500ML) SISTEMA FECHADO ESTÉRIL</t>
  </si>
  <si>
    <t>SUGAMADEX SÓDICO 100MG/ML SOL. INJETÁVEL AMPOLA 2ML</t>
  </si>
  <si>
    <t>SULFAMETOXAZOL + TRIMETOPRIMA 40 MG + 8MG MG SUSPENSÃO ORAL (FRASCO 100ML)</t>
  </si>
  <si>
    <t>SULFAMETOXAZOL + TRIMETOPRIMA 400 MG + 80 MG COMPRIMIDO</t>
  </si>
  <si>
    <t>SULFAMETOXAZOL 400MG/5ML + TRIMETOPRIMA 80MG/5ML SOL. INJETÁVEL AMPOLA 5ML</t>
  </si>
  <si>
    <t>SULFATO DE MAGNÉSIO 10% SOL. INJETÁVEL AMPOLA 10ML</t>
  </si>
  <si>
    <t>SULFATO DE MAGNÉSIO 50% SOL. INJETÁVEL AMPOLA 10ML</t>
  </si>
  <si>
    <t>SULFATO FERROSO (5MG/ML DE FERRO ELEMENTAR) 25MG/ML XAROPE (FRASCO 120ML)</t>
  </si>
  <si>
    <t>SULFATO FERROSO 125MG/ML GOTAS (FRASCO 30ML)</t>
  </si>
  <si>
    <t xml:space="preserve">SULFATO FERROSO 40MG COMPRIMIDO </t>
  </si>
  <si>
    <t xml:space="preserve">SULPIRIDA 25MG + BROMAZEPAM 1MG COMPRIMIDO </t>
  </si>
  <si>
    <t xml:space="preserve">SULPIRIDA 50MG COMPRIMIDO </t>
  </si>
  <si>
    <t>SUPLEMENTO VITAMINICO INFANTIL (COMPOSIÇÃO: PALMITATO DE RETINOL (VITAMINA A), CLORIDRATO DE TIAMINA (VITAMINA B1), FOSFATO SÓDICO DE RIBOFLAVINA (VITAMINA B2), ÁCIDO PANTOTÊNICO (VITAMINA B5), BIOTINA, ÁCIDO ASCÓRBICO (VITAMINA C), ACETATO DE TOCOFEROL (VITAMINA E), COLECALCIFEROL (VITAMINA D)) FRASCO 20ML</t>
  </si>
  <si>
    <t>SUXAMETÔNIO (CLORIDRATO) 100MG PÓ P/ SOL. INJETÁVEL FRASCO-AMPOLA</t>
  </si>
  <si>
    <t>TENOXICAM 40MG INJETÁVEL (FRASCO AMPOLA)</t>
  </si>
  <si>
    <t>TETRACAÍNA 10MG/ML + FENILEFRINA 1MG/ML SOL. OFTÁLMICA ESTÉRIL FRASCO 10ML</t>
  </si>
  <si>
    <t xml:space="preserve">TIAMINA (CLORIDRATO)  300MG COMPRIMIDO </t>
  </si>
  <si>
    <t xml:space="preserve">TIBOLONA 2,5MG COMPRIMIDO </t>
  </si>
  <si>
    <t>TIMOLOL (MALEATO) 0,5% SOLUÇÃO OFTÁLMICA (FRASCO 5ML)</t>
  </si>
  <si>
    <t>TOBRAMICINA 3MG/ML SOL. OFTÁLMICA FRASCO GOTEJADOR DE 5 ML</t>
  </si>
  <si>
    <t xml:space="preserve">TOPIRAMATO 100MG COMPRIMIDO </t>
  </si>
  <si>
    <t>TOPIRAMATO 25MG COMPRIMIDO</t>
  </si>
  <si>
    <t xml:space="preserve">TOPIRAMATO 50MG COMPRIMIDO </t>
  </si>
  <si>
    <t>TOXINA BOTULINICA TIPO A 100UI</t>
  </si>
  <si>
    <t>TRAMADOL (CLORIDRATO) 50MG/ML SOL. INJETÁVEL AMPOLA 2ML</t>
  </si>
  <si>
    <t>TRAMADOL 50MG COMPRIMIDO</t>
  </si>
  <si>
    <t>TRAZODONA 50MG COMPRIMIDO</t>
  </si>
  <si>
    <t>TRIMETAZIDINA 35MG COMPRIMIDO</t>
  </si>
  <si>
    <t>TROPICAMIDA 1% SOLUÇÃO OFTÁLMICA (FRASCO 5ML)</t>
  </si>
  <si>
    <t>VALPROATO DE SÓDIO 50MG/ML (FRASCO 100ML)</t>
  </si>
  <si>
    <t>VALSARTANA 160MG COMPRIMIDO</t>
  </si>
  <si>
    <t>VALSARTANA 80MG COMPRIMIDO</t>
  </si>
  <si>
    <t xml:space="preserve">VANCOMICINA 500MG - PÓ LIOFILIZADO P/ SOLUÇÃO INJETÁVEL </t>
  </si>
  <si>
    <t xml:space="preserve">VARFARINA SÓDICA 5MG COMPRIMIDO </t>
  </si>
  <si>
    <t>VASOPRESSINA 20UI/ML SOL. INJETÁVEL AMPOLA 1ML</t>
  </si>
  <si>
    <t xml:space="preserve">VENLAFAXINA 75MG COMPRIMIDO </t>
  </si>
  <si>
    <t>VERAPAMIL 120MG COMPRIMIDO</t>
  </si>
  <si>
    <t>VITELINATO DE PRATA 100MG/ML SOL. OFTÁLMICA ESTÉRIL FRASCO CONTA-GOTA COM 5ML</t>
  </si>
  <si>
    <t>ZOLPIDEM 10MG COMPRIMIDO</t>
  </si>
  <si>
    <t>PREGÃO ELETRÔNICO Nº 064/2024</t>
  </si>
  <si>
    <t>CAPS</t>
  </si>
  <si>
    <t>ESF</t>
  </si>
  <si>
    <t>FARMÁCIA BÁSICA</t>
  </si>
  <si>
    <t>HOSPITAL</t>
  </si>
  <si>
    <t>ALTO CUSTO</t>
  </si>
  <si>
    <t>O pagamento do objeto de que trata o PREGÃO ELETRÔNICO 064/2024, será efetuado pela Tesouraria da Secretaria Municipal de Saúde de Sumidouro;</t>
  </si>
  <si>
    <t>O não cumprimento do disposto no presente termo acarretará a anulação do empenho bem como a aplicação das penalidades previstas no edital e a convocação do fornecedor subseqüente considerando a ordem de classificação do certame.</t>
  </si>
  <si>
    <t>MENOR PREÇO POR ITEM</t>
  </si>
  <si>
    <t>Abertura das Propostas: 31/10/2024,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</si>
</sst>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168" fontId="7" fillId="0" borderId="11" xfId="0" applyNumberFormat="1" applyFont="1" applyBorder="1" applyAlignment="1">
      <alignment horizontal="center" vertical="center" wrapText="1"/>
    </xf>
    <xf numFmtId="0" fontId="6" fillId="0" borderId="0" xfId="0" applyFont="1" applyAlignment="1" applyProtection="1">
      <alignment horizontal="center"/>
      <protection hidden="1"/>
    </xf>
    <xf numFmtId="168" fontId="10" fillId="0" borderId="0" xfId="0" applyNumberFormat="1" applyFont="1" applyAlignment="1" applyProtection="1">
      <alignment vertical="center" wrapText="1"/>
      <protection hidden="1"/>
    </xf>
    <xf numFmtId="166" fontId="1" fillId="0" borderId="0" xfId="1" applyFont="1" applyFill="1" applyBorder="1" applyAlignment="1" applyProtection="1">
      <alignment horizontal="left"/>
    </xf>
    <xf numFmtId="3" fontId="0" fillId="0" borderId="0" xfId="0" applyNumberFormat="1" applyAlignment="1">
      <alignment horizontal="left" vertical="center" wrapText="1"/>
    </xf>
    <xf numFmtId="3" fontId="2" fillId="0" borderId="0" xfId="0" applyNumberFormat="1" applyFont="1" applyAlignment="1">
      <alignment horizontal="left" wrapText="1"/>
    </xf>
    <xf numFmtId="3" fontId="1" fillId="0" borderId="0" xfId="0" applyNumberFormat="1" applyFont="1" applyAlignment="1">
      <alignment horizontal="left"/>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437320</xdr:colOff>
      <xdr:row>0</xdr:row>
      <xdr:rowOff>0</xdr:rowOff>
    </xdr:from>
    <xdr:to>
      <xdr:col>3</xdr:col>
      <xdr:colOff>501542</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48746" y="0"/>
          <a:ext cx="4477196"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27933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2790/24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502"/>
  <sheetViews>
    <sheetView tabSelected="1" zoomScale="115" zoomScaleNormal="115" zoomScaleSheetLayoutView="100" workbookViewId="0"/>
  </sheetViews>
  <sheetFormatPr defaultColWidth="9.140625" defaultRowHeight="12.75" x14ac:dyDescent="0.2"/>
  <cols>
    <col min="1" max="1" width="4.5703125" style="1" customWidth="1"/>
    <col min="2" max="2" width="53.28515625" style="2" customWidth="1"/>
    <col min="3" max="3" width="11" style="1" customWidth="1"/>
    <col min="4" max="4" width="8" style="1" customWidth="1"/>
    <col min="5" max="6" width="10.140625" style="13" customWidth="1"/>
    <col min="7" max="7" width="10.140625" style="11" customWidth="1"/>
    <col min="8" max="8" width="11.85546875" style="36" customWidth="1"/>
    <col min="9" max="9" width="11.5703125" style="2" customWidth="1"/>
    <col min="10" max="15" width="9.140625" style="2"/>
    <col min="16" max="16" width="10" style="2" bestFit="1" customWidth="1"/>
    <col min="17" max="16384" width="9.140625" style="2"/>
  </cols>
  <sheetData>
    <row r="1" spans="1:11" ht="58.5" customHeight="1" x14ac:dyDescent="0.2">
      <c r="H1" s="35"/>
    </row>
    <row r="2" spans="1:11" x14ac:dyDescent="0.2">
      <c r="A2" s="72" t="s">
        <v>36</v>
      </c>
      <c r="B2" s="72"/>
      <c r="C2" s="72"/>
      <c r="D2" s="72"/>
      <c r="E2" s="72"/>
      <c r="F2" s="72"/>
      <c r="G2" s="72"/>
    </row>
    <row r="3" spans="1:11" x14ac:dyDescent="0.2">
      <c r="A3" s="72" t="str">
        <f>UPPER(Dados!B1&amp;"  -  "&amp;Dados!B4)</f>
        <v>PREGÃO ELETRÔNICO Nº 064/2024  -  ABERTURA DAS PROPOSTAS: 31/10/2024, ÀS 09:00HS</v>
      </c>
      <c r="B3" s="72"/>
      <c r="C3" s="72"/>
      <c r="D3" s="72"/>
      <c r="E3" s="72"/>
      <c r="F3" s="72"/>
      <c r="G3" s="72"/>
    </row>
    <row r="4" spans="1:11" x14ac:dyDescent="0.2">
      <c r="A4" s="73" t="str">
        <f>Dados!B3</f>
        <v>EVENTUAL AQUISIÇÃO DE MEDICAMENTOS - SRP</v>
      </c>
      <c r="B4" s="73"/>
      <c r="C4" s="73"/>
      <c r="D4" s="73"/>
      <c r="E4" s="73"/>
      <c r="F4" s="73"/>
      <c r="G4" s="73"/>
    </row>
    <row r="5" spans="1:11" x14ac:dyDescent="0.2">
      <c r="A5" s="72" t="str">
        <f>Dados!B2</f>
        <v>PROCESSO ADMINISTRATIVO N° 2790/2024 de 26/07/2024</v>
      </c>
      <c r="B5" s="72"/>
      <c r="C5" s="72"/>
      <c r="D5" s="72"/>
      <c r="E5" s="72"/>
      <c r="F5" s="72"/>
      <c r="G5" s="72"/>
    </row>
    <row r="6" spans="1:11" x14ac:dyDescent="0.2">
      <c r="A6" s="46" t="str">
        <f>Dados!B7</f>
        <v>MENOR PREÇO POR ITEM</v>
      </c>
      <c r="B6" s="46"/>
      <c r="C6" s="70" t="s">
        <v>28</v>
      </c>
      <c r="D6" s="70"/>
      <c r="E6" s="71">
        <f>Dados!B8</f>
        <v>8869384.9700000007</v>
      </c>
      <c r="F6" s="71"/>
      <c r="G6" s="46"/>
    </row>
    <row r="7" spans="1:11" ht="2.25" customHeight="1" x14ac:dyDescent="0.2">
      <c r="A7" s="6"/>
      <c r="B7" s="6"/>
      <c r="C7" s="6"/>
      <c r="D7" s="6"/>
      <c r="E7" s="14"/>
      <c r="F7" s="14"/>
      <c r="G7" s="10"/>
    </row>
    <row r="8" spans="1:11" s="8" customFormat="1" ht="12" customHeight="1" x14ac:dyDescent="0.2">
      <c r="A8" s="56" t="s">
        <v>0</v>
      </c>
      <c r="B8" s="63"/>
      <c r="C8" s="63"/>
      <c r="D8" s="63"/>
      <c r="E8" s="63"/>
      <c r="F8" s="63"/>
      <c r="G8" s="63"/>
      <c r="H8" s="37"/>
    </row>
    <row r="9" spans="1:11" s="8" customFormat="1" ht="12" customHeight="1" x14ac:dyDescent="0.2">
      <c r="A9" s="56" t="s">
        <v>1</v>
      </c>
      <c r="B9" s="64"/>
      <c r="C9" s="64"/>
      <c r="D9" s="64"/>
      <c r="E9" s="64"/>
      <c r="F9" s="64"/>
      <c r="G9" s="64"/>
      <c r="H9" s="37"/>
    </row>
    <row r="10" spans="1:11" s="8" customFormat="1" ht="12" customHeight="1" x14ac:dyDescent="0.2">
      <c r="A10" s="56" t="s">
        <v>2</v>
      </c>
      <c r="B10" s="52"/>
      <c r="C10" s="25" t="s">
        <v>8</v>
      </c>
      <c r="D10" s="69"/>
      <c r="E10" s="69"/>
      <c r="F10" s="69"/>
      <c r="G10" s="69"/>
      <c r="H10" s="37"/>
    </row>
    <row r="11" spans="1:11" ht="4.5" customHeight="1" x14ac:dyDescent="0.2">
      <c r="A11" s="3"/>
      <c r="B11" s="27"/>
      <c r="C11" s="27"/>
      <c r="D11" s="27"/>
      <c r="E11" s="44"/>
      <c r="F11" s="28"/>
      <c r="G11" s="29"/>
    </row>
    <row r="12" spans="1:11" s="8" customFormat="1" ht="22.5" x14ac:dyDescent="0.2">
      <c r="A12" s="31" t="s">
        <v>3</v>
      </c>
      <c r="B12" s="31" t="s">
        <v>4</v>
      </c>
      <c r="C12" s="31" t="s">
        <v>5</v>
      </c>
      <c r="D12" s="31" t="s">
        <v>6</v>
      </c>
      <c r="E12" s="41" t="s">
        <v>24</v>
      </c>
      <c r="F12" s="41" t="s">
        <v>25</v>
      </c>
      <c r="G12" s="31" t="s">
        <v>7</v>
      </c>
      <c r="H12" s="37"/>
    </row>
    <row r="13" spans="1:11" s="8" customFormat="1" ht="11.25" x14ac:dyDescent="0.2">
      <c r="A13" s="55">
        <v>1</v>
      </c>
      <c r="B13" s="30" t="s">
        <v>41</v>
      </c>
      <c r="C13" s="32" t="s">
        <v>42</v>
      </c>
      <c r="D13" s="43">
        <v>700</v>
      </c>
      <c r="E13" s="45">
        <v>6.3817000000000004</v>
      </c>
      <c r="F13" s="51"/>
      <c r="G13" s="33" t="str">
        <f>IF(F13="","",IF(ISTEXT(F13),"NC",F13*D13))</f>
        <v/>
      </c>
      <c r="H13" s="37"/>
      <c r="K13" s="7"/>
    </row>
    <row r="14" spans="1:11" s="8" customFormat="1" ht="11.25" x14ac:dyDescent="0.2">
      <c r="A14" s="55">
        <v>2</v>
      </c>
      <c r="B14" s="30" t="s">
        <v>43</v>
      </c>
      <c r="C14" s="32" t="s">
        <v>44</v>
      </c>
      <c r="D14" s="43">
        <v>2000</v>
      </c>
      <c r="E14" s="45">
        <v>4.1333000000000002</v>
      </c>
      <c r="F14" s="51"/>
      <c r="G14" s="33" t="str">
        <f t="shared" ref="G14:G16" si="0">IF(F14="","",IF(ISTEXT(F14),"NC",F14*D14))</f>
        <v/>
      </c>
      <c r="H14" s="37"/>
      <c r="K14" s="7"/>
    </row>
    <row r="15" spans="1:11" s="8" customFormat="1" ht="11.25" x14ac:dyDescent="0.2">
      <c r="A15" s="55">
        <v>3</v>
      </c>
      <c r="B15" s="30" t="s">
        <v>45</v>
      </c>
      <c r="C15" s="32" t="s">
        <v>42</v>
      </c>
      <c r="D15" s="43">
        <v>840</v>
      </c>
      <c r="E15" s="45">
        <v>7.2891000000000004</v>
      </c>
      <c r="F15" s="51"/>
      <c r="G15" s="33" t="str">
        <f t="shared" ref="G15" si="1">IF(F15="","",IF(ISTEXT(F15),"NC",F15*D15))</f>
        <v/>
      </c>
      <c r="H15" s="37"/>
      <c r="K15" s="7"/>
    </row>
    <row r="16" spans="1:11" s="8" customFormat="1" ht="22.5" x14ac:dyDescent="0.2">
      <c r="A16" s="55">
        <v>4</v>
      </c>
      <c r="B16" s="30" t="s">
        <v>46</v>
      </c>
      <c r="C16" s="32" t="s">
        <v>47</v>
      </c>
      <c r="D16" s="43">
        <v>2000</v>
      </c>
      <c r="E16" s="45">
        <v>1.2433000000000001</v>
      </c>
      <c r="F16" s="51"/>
      <c r="G16" s="33" t="str">
        <f t="shared" si="0"/>
        <v/>
      </c>
      <c r="H16" s="37"/>
      <c r="K16" s="7"/>
    </row>
    <row r="17" spans="1:11" s="8" customFormat="1" ht="11.25" x14ac:dyDescent="0.2">
      <c r="A17" s="55">
        <v>5</v>
      </c>
      <c r="B17" s="30" t="s">
        <v>48</v>
      </c>
      <c r="C17" s="32" t="s">
        <v>49</v>
      </c>
      <c r="D17" s="43">
        <v>3000</v>
      </c>
      <c r="E17" s="45">
        <v>0.41199999999999998</v>
      </c>
      <c r="F17" s="51"/>
      <c r="G17" s="33" t="str">
        <f>IF(F17="","",IF(ISTEXT(F17),"NC",F17*D17))</f>
        <v/>
      </c>
      <c r="H17" s="37"/>
      <c r="K17" s="7"/>
    </row>
    <row r="18" spans="1:11" s="8" customFormat="1" ht="11.25" x14ac:dyDescent="0.2">
      <c r="A18" s="55">
        <v>6</v>
      </c>
      <c r="B18" s="30" t="s">
        <v>50</v>
      </c>
      <c r="C18" s="32" t="s">
        <v>51</v>
      </c>
      <c r="D18" s="43">
        <v>500</v>
      </c>
      <c r="E18" s="45">
        <v>3.1440000000000001</v>
      </c>
      <c r="F18" s="51"/>
      <c r="G18" s="33" t="str">
        <f t="shared" ref="G18:G20" si="2">IF(F18="","",IF(ISTEXT(F18),"NC",F18*D18))</f>
        <v/>
      </c>
      <c r="H18" s="37"/>
      <c r="K18" s="7"/>
    </row>
    <row r="19" spans="1:11" s="8" customFormat="1" ht="11.25" x14ac:dyDescent="0.2">
      <c r="A19" s="55">
        <v>7</v>
      </c>
      <c r="B19" s="30" t="s">
        <v>52</v>
      </c>
      <c r="C19" s="32" t="s">
        <v>42</v>
      </c>
      <c r="D19" s="43">
        <v>1000</v>
      </c>
      <c r="E19" s="45">
        <v>7.5917000000000003</v>
      </c>
      <c r="F19" s="51"/>
      <c r="G19" s="33" t="str">
        <f t="shared" si="2"/>
        <v/>
      </c>
      <c r="H19" s="37"/>
      <c r="K19" s="7"/>
    </row>
    <row r="20" spans="1:11" s="8" customFormat="1" ht="11.25" x14ac:dyDescent="0.2">
      <c r="A20" s="55">
        <v>8</v>
      </c>
      <c r="B20" s="30" t="s">
        <v>53</v>
      </c>
      <c r="C20" s="32" t="s">
        <v>54</v>
      </c>
      <c r="D20" s="43">
        <v>6</v>
      </c>
      <c r="E20" s="45">
        <v>46.156300000000002</v>
      </c>
      <c r="F20" s="51"/>
      <c r="G20" s="33" t="str">
        <f t="shared" si="2"/>
        <v/>
      </c>
      <c r="H20" s="37"/>
      <c r="K20" s="7"/>
    </row>
    <row r="21" spans="1:11" s="8" customFormat="1" ht="11.25" x14ac:dyDescent="0.2">
      <c r="A21" s="55">
        <v>9</v>
      </c>
      <c r="B21" s="30" t="s">
        <v>55</v>
      </c>
      <c r="C21" s="32" t="s">
        <v>49</v>
      </c>
      <c r="D21" s="43">
        <v>401000</v>
      </c>
      <c r="E21" s="45">
        <v>0.12</v>
      </c>
      <c r="F21" s="51"/>
      <c r="G21" s="33" t="str">
        <f>IF(F21="","",IF(ISTEXT(F21),"NC",F21*D21))</f>
        <v/>
      </c>
      <c r="H21" s="37"/>
      <c r="K21" s="7"/>
    </row>
    <row r="22" spans="1:11" s="8" customFormat="1" ht="22.5" x14ac:dyDescent="0.2">
      <c r="A22" s="55">
        <v>10</v>
      </c>
      <c r="B22" s="30" t="s">
        <v>56</v>
      </c>
      <c r="C22" s="32" t="s">
        <v>42</v>
      </c>
      <c r="D22" s="43">
        <v>500</v>
      </c>
      <c r="E22" s="45">
        <v>1.5185</v>
      </c>
      <c r="F22" s="51"/>
      <c r="G22" s="33" t="str">
        <f t="shared" ref="G22:G24" si="3">IF(F22="","",IF(ISTEXT(F22),"NC",F22*D22))</f>
        <v/>
      </c>
      <c r="H22" s="37"/>
      <c r="K22" s="7"/>
    </row>
    <row r="23" spans="1:11" s="8" customFormat="1" ht="11.25" x14ac:dyDescent="0.2">
      <c r="A23" s="55">
        <v>11</v>
      </c>
      <c r="B23" s="30" t="s">
        <v>57</v>
      </c>
      <c r="C23" s="32" t="s">
        <v>49</v>
      </c>
      <c r="D23" s="43">
        <v>32000</v>
      </c>
      <c r="E23" s="45">
        <v>0.2306</v>
      </c>
      <c r="F23" s="51"/>
      <c r="G23" s="33" t="str">
        <f t="shared" si="3"/>
        <v/>
      </c>
      <c r="H23" s="37"/>
      <c r="K23" s="7"/>
    </row>
    <row r="24" spans="1:11" s="8" customFormat="1" ht="11.25" x14ac:dyDescent="0.2">
      <c r="A24" s="55">
        <v>12</v>
      </c>
      <c r="B24" s="30" t="s">
        <v>58</v>
      </c>
      <c r="C24" s="32" t="s">
        <v>44</v>
      </c>
      <c r="D24" s="43">
        <v>3000</v>
      </c>
      <c r="E24" s="45">
        <v>1.4703999999999999</v>
      </c>
      <c r="F24" s="51"/>
      <c r="G24" s="33" t="str">
        <f t="shared" si="3"/>
        <v/>
      </c>
      <c r="H24" s="37"/>
      <c r="K24" s="7"/>
    </row>
    <row r="25" spans="1:11" s="8" customFormat="1" ht="11.25" x14ac:dyDescent="0.2">
      <c r="A25" s="55">
        <v>13</v>
      </c>
      <c r="B25" s="30" t="s">
        <v>59</v>
      </c>
      <c r="C25" s="32" t="s">
        <v>49</v>
      </c>
      <c r="D25" s="43">
        <v>60500</v>
      </c>
      <c r="E25" s="45">
        <v>5.5E-2</v>
      </c>
      <c r="F25" s="51"/>
      <c r="G25" s="33" t="str">
        <f>IF(F25="","",IF(ISTEXT(F25),"NC",F25*D25))</f>
        <v/>
      </c>
      <c r="H25" s="37"/>
      <c r="K25" s="7"/>
    </row>
    <row r="26" spans="1:11" s="8" customFormat="1" ht="11.25" x14ac:dyDescent="0.2">
      <c r="A26" s="55">
        <v>14</v>
      </c>
      <c r="B26" s="30" t="s">
        <v>60</v>
      </c>
      <c r="C26" s="32" t="s">
        <v>44</v>
      </c>
      <c r="D26" s="43">
        <v>1500</v>
      </c>
      <c r="E26" s="45">
        <v>6.7027000000000001</v>
      </c>
      <c r="F26" s="51"/>
      <c r="G26" s="33" t="str">
        <f t="shared" ref="G26:G28" si="4">IF(F26="","",IF(ISTEXT(F26),"NC",F26*D26))</f>
        <v/>
      </c>
      <c r="H26" s="37"/>
      <c r="K26" s="7"/>
    </row>
    <row r="27" spans="1:11" s="8" customFormat="1" ht="11.25" x14ac:dyDescent="0.2">
      <c r="A27" s="55">
        <v>15</v>
      </c>
      <c r="B27" s="30" t="s">
        <v>61</v>
      </c>
      <c r="C27" s="32" t="s">
        <v>49</v>
      </c>
      <c r="D27" s="43">
        <v>3500</v>
      </c>
      <c r="E27" s="45">
        <v>2.7214999999999998</v>
      </c>
      <c r="F27" s="51"/>
      <c r="G27" s="33" t="str">
        <f t="shared" si="4"/>
        <v/>
      </c>
      <c r="H27" s="37"/>
      <c r="K27" s="7"/>
    </row>
    <row r="28" spans="1:11" s="8" customFormat="1" ht="11.25" x14ac:dyDescent="0.2">
      <c r="A28" s="55">
        <v>16</v>
      </c>
      <c r="B28" s="30" t="s">
        <v>62</v>
      </c>
      <c r="C28" s="32" t="s">
        <v>49</v>
      </c>
      <c r="D28" s="43">
        <v>52000</v>
      </c>
      <c r="E28" s="45">
        <v>0.34200000000000003</v>
      </c>
      <c r="F28" s="51"/>
      <c r="G28" s="33" t="str">
        <f t="shared" si="4"/>
        <v/>
      </c>
      <c r="H28" s="37"/>
      <c r="K28" s="7"/>
    </row>
    <row r="29" spans="1:11" s="8" customFormat="1" ht="11.25" x14ac:dyDescent="0.2">
      <c r="A29" s="55">
        <v>17</v>
      </c>
      <c r="B29" s="30" t="s">
        <v>63</v>
      </c>
      <c r="C29" s="32" t="s">
        <v>49</v>
      </c>
      <c r="D29" s="43">
        <v>77000</v>
      </c>
      <c r="E29" s="45">
        <v>0.62019999999999997</v>
      </c>
      <c r="F29" s="51"/>
      <c r="G29" s="33" t="str">
        <f>IF(F29="","",IF(ISTEXT(F29),"NC",F29*D29))</f>
        <v/>
      </c>
      <c r="H29" s="37"/>
      <c r="K29" s="7"/>
    </row>
    <row r="30" spans="1:11" s="8" customFormat="1" ht="11.25" x14ac:dyDescent="0.2">
      <c r="A30" s="55">
        <v>18</v>
      </c>
      <c r="B30" s="30" t="s">
        <v>64</v>
      </c>
      <c r="C30" s="32" t="s">
        <v>49</v>
      </c>
      <c r="D30" s="43">
        <v>15000</v>
      </c>
      <c r="E30" s="45">
        <v>1.86</v>
      </c>
      <c r="F30" s="51"/>
      <c r="G30" s="33" t="str">
        <f t="shared" ref="G30:G32" si="5">IF(F30="","",IF(ISTEXT(F30),"NC",F30*D30))</f>
        <v/>
      </c>
      <c r="H30" s="37"/>
      <c r="K30" s="7"/>
    </row>
    <row r="31" spans="1:11" s="8" customFormat="1" ht="11.25" x14ac:dyDescent="0.2">
      <c r="A31" s="55">
        <v>19</v>
      </c>
      <c r="B31" s="30" t="s">
        <v>65</v>
      </c>
      <c r="C31" s="32" t="s">
        <v>44</v>
      </c>
      <c r="D31" s="43">
        <v>100</v>
      </c>
      <c r="E31" s="45">
        <v>15.822100000000001</v>
      </c>
      <c r="F31" s="51"/>
      <c r="G31" s="33" t="str">
        <f t="shared" si="5"/>
        <v/>
      </c>
      <c r="H31" s="37"/>
      <c r="K31" s="7"/>
    </row>
    <row r="32" spans="1:11" s="8" customFormat="1" ht="11.25" x14ac:dyDescent="0.2">
      <c r="A32" s="55">
        <v>20</v>
      </c>
      <c r="B32" s="30" t="s">
        <v>66</v>
      </c>
      <c r="C32" s="32" t="s">
        <v>44</v>
      </c>
      <c r="D32" s="43">
        <v>7200</v>
      </c>
      <c r="E32" s="45">
        <v>0.33050000000000002</v>
      </c>
      <c r="F32" s="51"/>
      <c r="G32" s="33" t="str">
        <f t="shared" si="5"/>
        <v/>
      </c>
      <c r="H32" s="37"/>
      <c r="K32" s="7"/>
    </row>
    <row r="33" spans="1:11" s="8" customFormat="1" ht="22.5" x14ac:dyDescent="0.2">
      <c r="A33" s="55">
        <v>21</v>
      </c>
      <c r="B33" s="30" t="s">
        <v>67</v>
      </c>
      <c r="C33" s="32" t="s">
        <v>42</v>
      </c>
      <c r="D33" s="43">
        <v>500</v>
      </c>
      <c r="E33" s="45">
        <v>15.557499999999999</v>
      </c>
      <c r="F33" s="51"/>
      <c r="G33" s="33" t="str">
        <f>IF(F33="","",IF(ISTEXT(F33),"NC",F33*D33))</f>
        <v/>
      </c>
      <c r="H33" s="37"/>
      <c r="K33" s="7"/>
    </row>
    <row r="34" spans="1:11" s="8" customFormat="1" ht="22.5" x14ac:dyDescent="0.2">
      <c r="A34" s="55">
        <v>22</v>
      </c>
      <c r="B34" s="30" t="s">
        <v>68</v>
      </c>
      <c r="C34" s="32" t="s">
        <v>42</v>
      </c>
      <c r="D34" s="43">
        <v>500</v>
      </c>
      <c r="E34" s="45">
        <v>6.6497000000000002</v>
      </c>
      <c r="F34" s="51"/>
      <c r="G34" s="33" t="str">
        <f t="shared" ref="G34:G36" si="6">IF(F34="","",IF(ISTEXT(F34),"NC",F34*D34))</f>
        <v/>
      </c>
      <c r="H34" s="37"/>
      <c r="K34" s="7"/>
    </row>
    <row r="35" spans="1:11" s="8" customFormat="1" ht="11.25" x14ac:dyDescent="0.2">
      <c r="A35" s="55">
        <v>23</v>
      </c>
      <c r="B35" s="30" t="s">
        <v>69</v>
      </c>
      <c r="C35" s="32" t="s">
        <v>49</v>
      </c>
      <c r="D35" s="43">
        <v>3500</v>
      </c>
      <c r="E35" s="45">
        <v>0.5</v>
      </c>
      <c r="F35" s="51"/>
      <c r="G35" s="33" t="str">
        <f t="shared" si="6"/>
        <v/>
      </c>
      <c r="H35" s="37"/>
      <c r="K35" s="7"/>
    </row>
    <row r="36" spans="1:11" s="8" customFormat="1" ht="11.25" x14ac:dyDescent="0.2">
      <c r="A36" s="55">
        <v>24</v>
      </c>
      <c r="B36" s="30" t="s">
        <v>70</v>
      </c>
      <c r="C36" s="32" t="s">
        <v>42</v>
      </c>
      <c r="D36" s="43">
        <v>700</v>
      </c>
      <c r="E36" s="45">
        <v>1.5633999999999999</v>
      </c>
      <c r="F36" s="51"/>
      <c r="G36" s="33" t="str">
        <f t="shared" si="6"/>
        <v/>
      </c>
      <c r="H36" s="37"/>
      <c r="K36" s="7"/>
    </row>
    <row r="37" spans="1:11" s="8" customFormat="1" ht="11.25" x14ac:dyDescent="0.2">
      <c r="A37" s="55">
        <v>25</v>
      </c>
      <c r="B37" s="30" t="s">
        <v>71</v>
      </c>
      <c r="C37" s="32" t="s">
        <v>42</v>
      </c>
      <c r="D37" s="43">
        <v>500</v>
      </c>
      <c r="E37" s="45">
        <v>236.4725</v>
      </c>
      <c r="F37" s="51"/>
      <c r="G37" s="33" t="str">
        <f>IF(F37="","",IF(ISTEXT(F37),"NC",F37*D37))</f>
        <v/>
      </c>
      <c r="H37" s="37"/>
      <c r="K37" s="7"/>
    </row>
    <row r="38" spans="1:11" s="8" customFormat="1" ht="11.25" x14ac:dyDescent="0.2">
      <c r="A38" s="55">
        <v>26</v>
      </c>
      <c r="B38" s="30" t="s">
        <v>72</v>
      </c>
      <c r="C38" s="32" t="s">
        <v>49</v>
      </c>
      <c r="D38" s="43">
        <v>2500</v>
      </c>
      <c r="E38" s="45">
        <v>0.37169999999999997</v>
      </c>
      <c r="F38" s="51"/>
      <c r="G38" s="33" t="str">
        <f t="shared" ref="G38:G40" si="7">IF(F38="","",IF(ISTEXT(F38),"NC",F38*D38))</f>
        <v/>
      </c>
      <c r="H38" s="37"/>
      <c r="K38" s="7"/>
    </row>
    <row r="39" spans="1:11" s="8" customFormat="1" ht="11.25" x14ac:dyDescent="0.2">
      <c r="A39" s="55">
        <v>27</v>
      </c>
      <c r="B39" s="30" t="s">
        <v>73</v>
      </c>
      <c r="C39" s="32" t="s">
        <v>74</v>
      </c>
      <c r="D39" s="43">
        <v>700</v>
      </c>
      <c r="E39" s="45">
        <v>23.968900000000001</v>
      </c>
      <c r="F39" s="51"/>
      <c r="G39" s="33" t="str">
        <f t="shared" si="7"/>
        <v/>
      </c>
      <c r="H39" s="37"/>
      <c r="K39" s="7"/>
    </row>
    <row r="40" spans="1:11" s="8" customFormat="1" ht="11.25" x14ac:dyDescent="0.2">
      <c r="A40" s="55">
        <v>28</v>
      </c>
      <c r="B40" s="30" t="s">
        <v>75</v>
      </c>
      <c r="C40" s="32" t="s">
        <v>49</v>
      </c>
      <c r="D40" s="43">
        <v>30000</v>
      </c>
      <c r="E40" s="45">
        <v>0.191</v>
      </c>
      <c r="F40" s="51"/>
      <c r="G40" s="33" t="str">
        <f t="shared" si="7"/>
        <v/>
      </c>
      <c r="H40" s="37"/>
      <c r="K40" s="7"/>
    </row>
    <row r="41" spans="1:11" s="8" customFormat="1" ht="11.25" x14ac:dyDescent="0.2">
      <c r="A41" s="55">
        <v>29</v>
      </c>
      <c r="B41" s="30" t="s">
        <v>76</v>
      </c>
      <c r="C41" s="32" t="s">
        <v>49</v>
      </c>
      <c r="D41" s="43">
        <v>95000</v>
      </c>
      <c r="E41" s="45">
        <v>0.08</v>
      </c>
      <c r="F41" s="51"/>
      <c r="G41" s="33" t="str">
        <f>IF(F41="","",IF(ISTEXT(F41),"NC",F41*D41))</f>
        <v/>
      </c>
      <c r="H41" s="37"/>
      <c r="K41" s="7"/>
    </row>
    <row r="42" spans="1:11" s="8" customFormat="1" ht="11.25" x14ac:dyDescent="0.2">
      <c r="A42" s="55">
        <v>30</v>
      </c>
      <c r="B42" s="30" t="s">
        <v>77</v>
      </c>
      <c r="C42" s="32" t="s">
        <v>49</v>
      </c>
      <c r="D42" s="43">
        <v>6500</v>
      </c>
      <c r="E42" s="45">
        <v>0.185</v>
      </c>
      <c r="F42" s="51"/>
      <c r="G42" s="33" t="str">
        <f t="shared" ref="G42:G44" si="8">IF(F42="","",IF(ISTEXT(F42),"NC",F42*D42))</f>
        <v/>
      </c>
      <c r="H42" s="37"/>
      <c r="K42" s="7"/>
    </row>
    <row r="43" spans="1:11" s="8" customFormat="1" ht="11.25" x14ac:dyDescent="0.2">
      <c r="A43" s="55">
        <v>31</v>
      </c>
      <c r="B43" s="30" t="s">
        <v>78</v>
      </c>
      <c r="C43" s="32" t="s">
        <v>42</v>
      </c>
      <c r="D43" s="43">
        <v>24</v>
      </c>
      <c r="E43" s="45">
        <v>2729</v>
      </c>
      <c r="F43" s="51"/>
      <c r="G43" s="33" t="str">
        <f t="shared" si="8"/>
        <v/>
      </c>
      <c r="H43" s="37"/>
      <c r="K43" s="7"/>
    </row>
    <row r="44" spans="1:11" s="8" customFormat="1" ht="11.25" x14ac:dyDescent="0.2">
      <c r="A44" s="55">
        <v>32</v>
      </c>
      <c r="B44" s="30" t="s">
        <v>79</v>
      </c>
      <c r="C44" s="32" t="s">
        <v>42</v>
      </c>
      <c r="D44" s="43">
        <v>1800</v>
      </c>
      <c r="E44" s="45">
        <v>3.0169999999999999</v>
      </c>
      <c r="F44" s="51"/>
      <c r="G44" s="33" t="str">
        <f t="shared" si="8"/>
        <v/>
      </c>
      <c r="H44" s="37"/>
      <c r="K44" s="7"/>
    </row>
    <row r="45" spans="1:11" s="8" customFormat="1" ht="11.25" x14ac:dyDescent="0.2">
      <c r="A45" s="55">
        <v>33</v>
      </c>
      <c r="B45" s="30" t="s">
        <v>80</v>
      </c>
      <c r="C45" s="32" t="s">
        <v>42</v>
      </c>
      <c r="D45" s="43">
        <v>2800</v>
      </c>
      <c r="E45" s="45">
        <v>3.9885000000000002</v>
      </c>
      <c r="F45" s="51"/>
      <c r="G45" s="33" t="str">
        <f>IF(F45="","",IF(ISTEXT(F45),"NC",F45*D45))</f>
        <v/>
      </c>
      <c r="H45" s="37"/>
      <c r="K45" s="7"/>
    </row>
    <row r="46" spans="1:11" s="8" customFormat="1" ht="11.25" x14ac:dyDescent="0.2">
      <c r="A46" s="55">
        <v>34</v>
      </c>
      <c r="B46" s="30" t="s">
        <v>81</v>
      </c>
      <c r="C46" s="32" t="s">
        <v>42</v>
      </c>
      <c r="D46" s="43">
        <v>50</v>
      </c>
      <c r="E46" s="45">
        <v>8.6431000000000004</v>
      </c>
      <c r="F46" s="51"/>
      <c r="G46" s="33" t="str">
        <f t="shared" ref="G46:G48" si="9">IF(F46="","",IF(ISTEXT(F46),"NC",F46*D46))</f>
        <v/>
      </c>
      <c r="H46" s="37"/>
      <c r="K46" s="7"/>
    </row>
    <row r="47" spans="1:11" s="8" customFormat="1" ht="11.25" x14ac:dyDescent="0.2">
      <c r="A47" s="55">
        <v>35</v>
      </c>
      <c r="B47" s="30" t="s">
        <v>82</v>
      </c>
      <c r="C47" s="32" t="s">
        <v>44</v>
      </c>
      <c r="D47" s="43">
        <v>400</v>
      </c>
      <c r="E47" s="45">
        <v>8.5541999999999998</v>
      </c>
      <c r="F47" s="51"/>
      <c r="G47" s="33" t="str">
        <f t="shared" si="9"/>
        <v/>
      </c>
      <c r="H47" s="37"/>
      <c r="K47" s="7"/>
    </row>
    <row r="48" spans="1:11" s="8" customFormat="1" ht="11.25" x14ac:dyDescent="0.2">
      <c r="A48" s="55">
        <v>36</v>
      </c>
      <c r="B48" s="30" t="s">
        <v>83</v>
      </c>
      <c r="C48" s="32" t="s">
        <v>49</v>
      </c>
      <c r="D48" s="43">
        <v>31000</v>
      </c>
      <c r="E48" s="45">
        <v>0.10150000000000001</v>
      </c>
      <c r="F48" s="51"/>
      <c r="G48" s="33" t="str">
        <f t="shared" si="9"/>
        <v/>
      </c>
      <c r="H48" s="37"/>
      <c r="K48" s="7"/>
    </row>
    <row r="49" spans="1:11" s="8" customFormat="1" ht="11.25" x14ac:dyDescent="0.2">
      <c r="A49" s="55">
        <v>37</v>
      </c>
      <c r="B49" s="30" t="s">
        <v>84</v>
      </c>
      <c r="C49" s="32" t="s">
        <v>44</v>
      </c>
      <c r="D49" s="43">
        <v>2000</v>
      </c>
      <c r="E49" s="45">
        <v>8.5245999999999995</v>
      </c>
      <c r="F49" s="51"/>
      <c r="G49" s="33" t="str">
        <f>IF(F49="","",IF(ISTEXT(F49),"NC",F49*D49))</f>
        <v/>
      </c>
      <c r="H49" s="37"/>
      <c r="K49" s="7"/>
    </row>
    <row r="50" spans="1:11" s="8" customFormat="1" ht="11.25" x14ac:dyDescent="0.2">
      <c r="A50" s="55">
        <v>38</v>
      </c>
      <c r="B50" s="30" t="s">
        <v>85</v>
      </c>
      <c r="C50" s="32" t="s">
        <v>49</v>
      </c>
      <c r="D50" s="43">
        <v>30500</v>
      </c>
      <c r="E50" s="45">
        <v>0.43830000000000002</v>
      </c>
      <c r="F50" s="51"/>
      <c r="G50" s="33" t="str">
        <f t="shared" ref="G50:G52" si="10">IF(F50="","",IF(ISTEXT(F50),"NC",F50*D50))</f>
        <v/>
      </c>
      <c r="H50" s="37"/>
      <c r="K50" s="7"/>
    </row>
    <row r="51" spans="1:11" s="8" customFormat="1" ht="11.25" x14ac:dyDescent="0.2">
      <c r="A51" s="55">
        <v>39</v>
      </c>
      <c r="B51" s="30" t="s">
        <v>86</v>
      </c>
      <c r="C51" s="32" t="s">
        <v>44</v>
      </c>
      <c r="D51" s="43">
        <v>400</v>
      </c>
      <c r="E51" s="45">
        <v>4.0004</v>
      </c>
      <c r="F51" s="51"/>
      <c r="G51" s="33" t="str">
        <f t="shared" si="10"/>
        <v/>
      </c>
      <c r="H51" s="37"/>
      <c r="K51" s="7"/>
    </row>
    <row r="52" spans="1:11" s="8" customFormat="1" ht="11.25" x14ac:dyDescent="0.2">
      <c r="A52" s="55">
        <v>40</v>
      </c>
      <c r="B52" s="30" t="s">
        <v>87</v>
      </c>
      <c r="C52" s="32" t="s">
        <v>49</v>
      </c>
      <c r="D52" s="43">
        <v>135300</v>
      </c>
      <c r="E52" s="45">
        <v>9.2600000000000002E-2</v>
      </c>
      <c r="F52" s="51"/>
      <c r="G52" s="33" t="str">
        <f t="shared" si="10"/>
        <v/>
      </c>
      <c r="H52" s="37"/>
      <c r="K52" s="7"/>
    </row>
    <row r="53" spans="1:11" s="8" customFormat="1" ht="11.25" x14ac:dyDescent="0.2">
      <c r="A53" s="55">
        <v>41</v>
      </c>
      <c r="B53" s="30" t="s">
        <v>88</v>
      </c>
      <c r="C53" s="32" t="s">
        <v>49</v>
      </c>
      <c r="D53" s="43">
        <v>50000</v>
      </c>
      <c r="E53" s="45">
        <v>0.3019</v>
      </c>
      <c r="F53" s="51"/>
      <c r="G53" s="33" t="str">
        <f>IF(F53="","",IF(ISTEXT(F53),"NC",F53*D53))</f>
        <v/>
      </c>
      <c r="H53" s="37"/>
      <c r="K53" s="7"/>
    </row>
    <row r="54" spans="1:11" s="8" customFormat="1" ht="22.5" x14ac:dyDescent="0.2">
      <c r="A54" s="55">
        <v>42</v>
      </c>
      <c r="B54" s="30" t="s">
        <v>89</v>
      </c>
      <c r="C54" s="32" t="s">
        <v>74</v>
      </c>
      <c r="D54" s="43">
        <v>2000</v>
      </c>
      <c r="E54" s="45">
        <v>9.4504000000000001</v>
      </c>
      <c r="F54" s="51"/>
      <c r="G54" s="33" t="str">
        <f t="shared" ref="G54:G56" si="11">IF(F54="","",IF(ISTEXT(F54),"NC",F54*D54))</f>
        <v/>
      </c>
      <c r="H54" s="37"/>
      <c r="K54" s="7"/>
    </row>
    <row r="55" spans="1:11" s="8" customFormat="1" ht="11.25" x14ac:dyDescent="0.2">
      <c r="A55" s="55">
        <v>43</v>
      </c>
      <c r="B55" s="30" t="s">
        <v>90</v>
      </c>
      <c r="C55" s="32" t="s">
        <v>42</v>
      </c>
      <c r="D55" s="43">
        <v>3000</v>
      </c>
      <c r="E55" s="45">
        <v>6.2282999999999999</v>
      </c>
      <c r="F55" s="51"/>
      <c r="G55" s="33" t="str">
        <f t="shared" si="11"/>
        <v/>
      </c>
      <c r="H55" s="37"/>
      <c r="K55" s="7"/>
    </row>
    <row r="56" spans="1:11" s="8" customFormat="1" ht="22.5" x14ac:dyDescent="0.2">
      <c r="A56" s="55">
        <v>44</v>
      </c>
      <c r="B56" s="30" t="s">
        <v>91</v>
      </c>
      <c r="C56" s="32" t="s">
        <v>42</v>
      </c>
      <c r="D56" s="43">
        <v>3000</v>
      </c>
      <c r="E56" s="45">
        <v>18.38</v>
      </c>
      <c r="F56" s="51"/>
      <c r="G56" s="33" t="str">
        <f t="shared" si="11"/>
        <v/>
      </c>
      <c r="H56" s="37"/>
      <c r="K56" s="7"/>
    </row>
    <row r="57" spans="1:11" s="8" customFormat="1" ht="11.25" x14ac:dyDescent="0.2">
      <c r="A57" s="55">
        <v>45</v>
      </c>
      <c r="B57" s="30" t="s">
        <v>92</v>
      </c>
      <c r="C57" s="32" t="s">
        <v>49</v>
      </c>
      <c r="D57" s="43">
        <v>22000</v>
      </c>
      <c r="E57" s="45">
        <v>2.3567</v>
      </c>
      <c r="F57" s="51"/>
      <c r="G57" s="33" t="str">
        <f>IF(F57="","",IF(ISTEXT(F57),"NC",F57*D57))</f>
        <v/>
      </c>
      <c r="H57" s="37"/>
      <c r="K57" s="7"/>
    </row>
    <row r="58" spans="1:11" s="8" customFormat="1" ht="11.25" x14ac:dyDescent="0.2">
      <c r="A58" s="55">
        <v>46</v>
      </c>
      <c r="B58" s="30" t="s">
        <v>93</v>
      </c>
      <c r="C58" s="32" t="s">
        <v>42</v>
      </c>
      <c r="D58" s="43">
        <v>1000</v>
      </c>
      <c r="E58" s="45">
        <v>4.7579000000000002</v>
      </c>
      <c r="F58" s="51"/>
      <c r="G58" s="33" t="str">
        <f t="shared" ref="G58:G60" si="12">IF(F58="","",IF(ISTEXT(F58),"NC",F58*D58))</f>
        <v/>
      </c>
      <c r="H58" s="37"/>
      <c r="K58" s="7"/>
    </row>
    <row r="59" spans="1:11" s="8" customFormat="1" ht="11.25" x14ac:dyDescent="0.2">
      <c r="A59" s="55">
        <v>47</v>
      </c>
      <c r="B59" s="30" t="s">
        <v>94</v>
      </c>
      <c r="C59" s="32" t="s">
        <v>42</v>
      </c>
      <c r="D59" s="43">
        <v>500</v>
      </c>
      <c r="E59" s="45">
        <v>33.43</v>
      </c>
      <c r="F59" s="51"/>
      <c r="G59" s="33" t="str">
        <f t="shared" si="12"/>
        <v/>
      </c>
      <c r="H59" s="37"/>
      <c r="K59" s="7"/>
    </row>
    <row r="60" spans="1:11" s="8" customFormat="1" ht="11.25" x14ac:dyDescent="0.2">
      <c r="A60" s="55">
        <v>48</v>
      </c>
      <c r="B60" s="30" t="s">
        <v>95</v>
      </c>
      <c r="C60" s="32" t="s">
        <v>49</v>
      </c>
      <c r="D60" s="43">
        <v>85000</v>
      </c>
      <c r="E60" s="45">
        <v>7.4700000000000003E-2</v>
      </c>
      <c r="F60" s="51"/>
      <c r="G60" s="33" t="str">
        <f t="shared" si="12"/>
        <v/>
      </c>
      <c r="H60" s="37"/>
      <c r="K60" s="7"/>
    </row>
    <row r="61" spans="1:11" s="8" customFormat="1" ht="11.25" x14ac:dyDescent="0.2">
      <c r="A61" s="55">
        <v>49</v>
      </c>
      <c r="B61" s="30" t="s">
        <v>96</v>
      </c>
      <c r="C61" s="32" t="s">
        <v>49</v>
      </c>
      <c r="D61" s="43">
        <v>350500</v>
      </c>
      <c r="E61" s="45">
        <v>5.67E-2</v>
      </c>
      <c r="F61" s="51"/>
      <c r="G61" s="33" t="str">
        <f>IF(F61="","",IF(ISTEXT(F61),"NC",F61*D61))</f>
        <v/>
      </c>
      <c r="H61" s="37"/>
      <c r="K61" s="7"/>
    </row>
    <row r="62" spans="1:11" s="8" customFormat="1" ht="11.25" x14ac:dyDescent="0.2">
      <c r="A62" s="55">
        <v>50</v>
      </c>
      <c r="B62" s="30" t="s">
        <v>97</v>
      </c>
      <c r="C62" s="32" t="s">
        <v>49</v>
      </c>
      <c r="D62" s="43">
        <v>10000</v>
      </c>
      <c r="E62" s="45">
        <v>1.9389000000000001</v>
      </c>
      <c r="F62" s="51"/>
      <c r="G62" s="33" t="str">
        <f t="shared" ref="G62:G64" si="13">IF(F62="","",IF(ISTEXT(F62),"NC",F62*D62))</f>
        <v/>
      </c>
      <c r="H62" s="37"/>
      <c r="K62" s="7"/>
    </row>
    <row r="63" spans="1:11" s="8" customFormat="1" ht="11.25" x14ac:dyDescent="0.2">
      <c r="A63" s="55">
        <v>51</v>
      </c>
      <c r="B63" s="30" t="s">
        <v>98</v>
      </c>
      <c r="C63" s="32" t="s">
        <v>42</v>
      </c>
      <c r="D63" s="43">
        <v>200</v>
      </c>
      <c r="E63" s="45">
        <v>154.61170000000001</v>
      </c>
      <c r="F63" s="51"/>
      <c r="G63" s="33" t="str">
        <f t="shared" si="13"/>
        <v/>
      </c>
      <c r="H63" s="37"/>
      <c r="K63" s="7"/>
    </row>
    <row r="64" spans="1:11" s="8" customFormat="1" ht="11.25" x14ac:dyDescent="0.2">
      <c r="A64" s="55">
        <v>52</v>
      </c>
      <c r="B64" s="30" t="s">
        <v>99</v>
      </c>
      <c r="C64" s="32" t="s">
        <v>49</v>
      </c>
      <c r="D64" s="43">
        <v>451000</v>
      </c>
      <c r="E64" s="45">
        <v>6.3299999999999995E-2</v>
      </c>
      <c r="F64" s="51"/>
      <c r="G64" s="33" t="str">
        <f t="shared" si="13"/>
        <v/>
      </c>
      <c r="H64" s="37"/>
      <c r="K64" s="7"/>
    </row>
    <row r="65" spans="1:11" s="8" customFormat="1" ht="11.25" x14ac:dyDescent="0.2">
      <c r="A65" s="55">
        <v>53</v>
      </c>
      <c r="B65" s="30" t="s">
        <v>100</v>
      </c>
      <c r="C65" s="32" t="s">
        <v>49</v>
      </c>
      <c r="D65" s="43">
        <v>201000</v>
      </c>
      <c r="E65" s="45">
        <v>0.08</v>
      </c>
      <c r="F65" s="51"/>
      <c r="G65" s="33" t="str">
        <f>IF(F65="","",IF(ISTEXT(F65),"NC",F65*D65))</f>
        <v/>
      </c>
      <c r="H65" s="37"/>
      <c r="K65" s="7"/>
    </row>
    <row r="66" spans="1:11" s="8" customFormat="1" ht="11.25" x14ac:dyDescent="0.2">
      <c r="A66" s="55">
        <v>54</v>
      </c>
      <c r="B66" s="30" t="s">
        <v>101</v>
      </c>
      <c r="C66" s="32" t="s">
        <v>49</v>
      </c>
      <c r="D66" s="43">
        <v>2500</v>
      </c>
      <c r="E66" s="45">
        <v>0.72309999999999997</v>
      </c>
      <c r="F66" s="51"/>
      <c r="G66" s="33" t="str">
        <f t="shared" ref="G66:G68" si="14">IF(F66="","",IF(ISTEXT(F66),"NC",F66*D66))</f>
        <v/>
      </c>
      <c r="H66" s="37"/>
      <c r="K66" s="7"/>
    </row>
    <row r="67" spans="1:11" s="8" customFormat="1" ht="11.25" x14ac:dyDescent="0.2">
      <c r="A67" s="55">
        <v>55</v>
      </c>
      <c r="B67" s="30" t="s">
        <v>102</v>
      </c>
      <c r="C67" s="32" t="s">
        <v>44</v>
      </c>
      <c r="D67" s="43">
        <v>600</v>
      </c>
      <c r="E67" s="45">
        <v>17.006699999999999</v>
      </c>
      <c r="F67" s="51"/>
      <c r="G67" s="33" t="str">
        <f t="shared" si="14"/>
        <v/>
      </c>
      <c r="H67" s="37"/>
      <c r="K67" s="7"/>
    </row>
    <row r="68" spans="1:11" s="8" customFormat="1" ht="11.25" x14ac:dyDescent="0.2">
      <c r="A68" s="55">
        <v>56</v>
      </c>
      <c r="B68" s="30" t="s">
        <v>103</v>
      </c>
      <c r="C68" s="32" t="s">
        <v>44</v>
      </c>
      <c r="D68" s="43">
        <v>2000</v>
      </c>
      <c r="E68" s="45">
        <v>3.67</v>
      </c>
      <c r="F68" s="51"/>
      <c r="G68" s="33" t="str">
        <f t="shared" si="14"/>
        <v/>
      </c>
      <c r="H68" s="37"/>
      <c r="K68" s="7"/>
    </row>
    <row r="69" spans="1:11" s="8" customFormat="1" ht="11.25" x14ac:dyDescent="0.2">
      <c r="A69" s="55">
        <v>57</v>
      </c>
      <c r="B69" s="30" t="s">
        <v>104</v>
      </c>
      <c r="C69" s="32" t="s">
        <v>49</v>
      </c>
      <c r="D69" s="43">
        <v>22500</v>
      </c>
      <c r="E69" s="45">
        <v>1.0667</v>
      </c>
      <c r="F69" s="51"/>
      <c r="G69" s="33" t="str">
        <f>IF(F69="","",IF(ISTEXT(F69),"NC",F69*D69))</f>
        <v/>
      </c>
      <c r="H69" s="37"/>
      <c r="K69" s="7"/>
    </row>
    <row r="70" spans="1:11" s="8" customFormat="1" ht="22.5" x14ac:dyDescent="0.2">
      <c r="A70" s="55">
        <v>58</v>
      </c>
      <c r="B70" s="30" t="s">
        <v>105</v>
      </c>
      <c r="C70" s="32" t="s">
        <v>42</v>
      </c>
      <c r="D70" s="43">
        <v>2000</v>
      </c>
      <c r="E70" s="45">
        <v>6.8255999999999997</v>
      </c>
      <c r="F70" s="51"/>
      <c r="G70" s="33" t="str">
        <f t="shared" ref="G70:G72" si="15">IF(F70="","",IF(ISTEXT(F70),"NC",F70*D70))</f>
        <v/>
      </c>
      <c r="H70" s="37"/>
      <c r="K70" s="7"/>
    </row>
    <row r="71" spans="1:11" s="8" customFormat="1" ht="33.75" x14ac:dyDescent="0.2">
      <c r="A71" s="55">
        <v>59</v>
      </c>
      <c r="B71" s="30" t="s">
        <v>106</v>
      </c>
      <c r="C71" s="32" t="s">
        <v>107</v>
      </c>
      <c r="D71" s="43">
        <v>500</v>
      </c>
      <c r="E71" s="45">
        <v>7.1519000000000004</v>
      </c>
      <c r="F71" s="51"/>
      <c r="G71" s="33" t="str">
        <f t="shared" si="15"/>
        <v/>
      </c>
      <c r="H71" s="37"/>
      <c r="K71" s="7"/>
    </row>
    <row r="72" spans="1:11" s="8" customFormat="1" ht="11.25" x14ac:dyDescent="0.2">
      <c r="A72" s="55">
        <v>60</v>
      </c>
      <c r="B72" s="30" t="s">
        <v>108</v>
      </c>
      <c r="C72" s="32" t="s">
        <v>42</v>
      </c>
      <c r="D72" s="43">
        <v>1500</v>
      </c>
      <c r="E72" s="45">
        <v>38.410800000000002</v>
      </c>
      <c r="F72" s="51"/>
      <c r="G72" s="33" t="str">
        <f t="shared" si="15"/>
        <v/>
      </c>
      <c r="H72" s="37"/>
      <c r="K72" s="7"/>
    </row>
    <row r="73" spans="1:11" s="8" customFormat="1" ht="11.25" x14ac:dyDescent="0.2">
      <c r="A73" s="55">
        <v>61</v>
      </c>
      <c r="B73" s="30" t="s">
        <v>109</v>
      </c>
      <c r="C73" s="32" t="s">
        <v>42</v>
      </c>
      <c r="D73" s="43">
        <v>500</v>
      </c>
      <c r="E73" s="45">
        <v>28.9543</v>
      </c>
      <c r="F73" s="51"/>
      <c r="G73" s="33" t="str">
        <f>IF(F73="","",IF(ISTEXT(F73),"NC",F73*D73))</f>
        <v/>
      </c>
      <c r="H73" s="37"/>
      <c r="K73" s="7"/>
    </row>
    <row r="74" spans="1:11" s="8" customFormat="1" ht="11.25" x14ac:dyDescent="0.2">
      <c r="A74" s="55">
        <v>62</v>
      </c>
      <c r="B74" s="30" t="s">
        <v>110</v>
      </c>
      <c r="C74" s="32" t="s">
        <v>74</v>
      </c>
      <c r="D74" s="43">
        <v>60</v>
      </c>
      <c r="E74" s="45">
        <v>898.94479999999999</v>
      </c>
      <c r="F74" s="51"/>
      <c r="G74" s="33" t="str">
        <f t="shared" ref="G74:G76" si="16">IF(F74="","",IF(ISTEXT(F74),"NC",F74*D74))</f>
        <v/>
      </c>
      <c r="H74" s="37"/>
      <c r="K74" s="7"/>
    </row>
    <row r="75" spans="1:11" s="8" customFormat="1" ht="11.25" x14ac:dyDescent="0.2">
      <c r="A75" s="55">
        <v>63</v>
      </c>
      <c r="B75" s="30" t="s">
        <v>111</v>
      </c>
      <c r="C75" s="32" t="s">
        <v>74</v>
      </c>
      <c r="D75" s="43">
        <v>30</v>
      </c>
      <c r="E75" s="45">
        <v>2946.7964000000002</v>
      </c>
      <c r="F75" s="51"/>
      <c r="G75" s="33" t="str">
        <f t="shared" si="16"/>
        <v/>
      </c>
      <c r="H75" s="37"/>
      <c r="K75" s="7"/>
    </row>
    <row r="76" spans="1:11" s="8" customFormat="1" ht="11.25" x14ac:dyDescent="0.2">
      <c r="A76" s="55">
        <v>64</v>
      </c>
      <c r="B76" s="30" t="s">
        <v>112</v>
      </c>
      <c r="C76" s="32" t="s">
        <v>42</v>
      </c>
      <c r="D76" s="43">
        <v>2000</v>
      </c>
      <c r="E76" s="45">
        <v>7.0563000000000002</v>
      </c>
      <c r="F76" s="51"/>
      <c r="G76" s="33" t="str">
        <f t="shared" si="16"/>
        <v/>
      </c>
      <c r="H76" s="37"/>
      <c r="K76" s="7"/>
    </row>
    <row r="77" spans="1:11" s="8" customFormat="1" ht="11.25" x14ac:dyDescent="0.2">
      <c r="A77" s="55">
        <v>65</v>
      </c>
      <c r="B77" s="30" t="s">
        <v>113</v>
      </c>
      <c r="C77" s="32" t="s">
        <v>42</v>
      </c>
      <c r="D77" s="43">
        <v>2000</v>
      </c>
      <c r="E77" s="45">
        <v>7.7350000000000003</v>
      </c>
      <c r="F77" s="51"/>
      <c r="G77" s="33" t="str">
        <f>IF(F77="","",IF(ISTEXT(F77),"NC",F77*D77))</f>
        <v/>
      </c>
      <c r="H77" s="37"/>
      <c r="K77" s="7"/>
    </row>
    <row r="78" spans="1:11" s="8" customFormat="1" ht="11.25" x14ac:dyDescent="0.2">
      <c r="A78" s="55">
        <v>66</v>
      </c>
      <c r="B78" s="30" t="s">
        <v>114</v>
      </c>
      <c r="C78" s="32" t="s">
        <v>42</v>
      </c>
      <c r="D78" s="43">
        <v>2000</v>
      </c>
      <c r="E78" s="45">
        <v>9.0309000000000008</v>
      </c>
      <c r="F78" s="51"/>
      <c r="G78" s="33" t="str">
        <f t="shared" ref="G78:G80" si="17">IF(F78="","",IF(ISTEXT(F78),"NC",F78*D78))</f>
        <v/>
      </c>
      <c r="H78" s="37"/>
      <c r="K78" s="7"/>
    </row>
    <row r="79" spans="1:11" s="8" customFormat="1" ht="22.5" x14ac:dyDescent="0.2">
      <c r="A79" s="55">
        <v>67</v>
      </c>
      <c r="B79" s="30" t="s">
        <v>115</v>
      </c>
      <c r="C79" s="32" t="s">
        <v>42</v>
      </c>
      <c r="D79" s="43">
        <v>50</v>
      </c>
      <c r="E79" s="45">
        <v>7.2</v>
      </c>
      <c r="F79" s="51"/>
      <c r="G79" s="33" t="str">
        <f t="shared" si="17"/>
        <v/>
      </c>
      <c r="H79" s="37"/>
      <c r="K79" s="7"/>
    </row>
    <row r="80" spans="1:11" s="8" customFormat="1" ht="11.25" x14ac:dyDescent="0.2">
      <c r="A80" s="55">
        <v>68</v>
      </c>
      <c r="B80" s="30" t="s">
        <v>116</v>
      </c>
      <c r="C80" s="32" t="s">
        <v>49</v>
      </c>
      <c r="D80" s="43">
        <v>30500</v>
      </c>
      <c r="E80" s="45">
        <v>0.45960000000000001</v>
      </c>
      <c r="F80" s="51"/>
      <c r="G80" s="33" t="str">
        <f t="shared" si="17"/>
        <v/>
      </c>
      <c r="H80" s="37"/>
      <c r="K80" s="7"/>
    </row>
    <row r="81" spans="1:11" s="8" customFormat="1" ht="11.25" x14ac:dyDescent="0.2">
      <c r="A81" s="55">
        <v>69</v>
      </c>
      <c r="B81" s="30" t="s">
        <v>117</v>
      </c>
      <c r="C81" s="32" t="s">
        <v>42</v>
      </c>
      <c r="D81" s="43">
        <v>400</v>
      </c>
      <c r="E81" s="45">
        <v>25.029499999999999</v>
      </c>
      <c r="F81" s="51"/>
      <c r="G81" s="33" t="str">
        <f>IF(F81="","",IF(ISTEXT(F81),"NC",F81*D81))</f>
        <v/>
      </c>
      <c r="H81" s="37"/>
      <c r="K81" s="7"/>
    </row>
    <row r="82" spans="1:11" s="8" customFormat="1" ht="11.25" x14ac:dyDescent="0.2">
      <c r="A82" s="55">
        <v>70</v>
      </c>
      <c r="B82" s="30" t="s">
        <v>118</v>
      </c>
      <c r="C82" s="32" t="s">
        <v>49</v>
      </c>
      <c r="D82" s="43">
        <v>88200</v>
      </c>
      <c r="E82" s="45">
        <v>0.3725</v>
      </c>
      <c r="F82" s="51"/>
      <c r="G82" s="33" t="str">
        <f t="shared" ref="G82:G84" si="18">IF(F82="","",IF(ISTEXT(F82),"NC",F82*D82))</f>
        <v/>
      </c>
      <c r="H82" s="37"/>
      <c r="K82" s="7"/>
    </row>
    <row r="83" spans="1:11" s="8" customFormat="1" ht="11.25" x14ac:dyDescent="0.2">
      <c r="A83" s="55">
        <v>71</v>
      </c>
      <c r="B83" s="30" t="s">
        <v>119</v>
      </c>
      <c r="C83" s="32" t="s">
        <v>49</v>
      </c>
      <c r="D83" s="43">
        <v>2500</v>
      </c>
      <c r="E83" s="45">
        <v>0.25619999999999998</v>
      </c>
      <c r="F83" s="51"/>
      <c r="G83" s="33" t="str">
        <f t="shared" si="18"/>
        <v/>
      </c>
      <c r="H83" s="37"/>
      <c r="K83" s="7"/>
    </row>
    <row r="84" spans="1:11" s="8" customFormat="1" ht="11.25" x14ac:dyDescent="0.2">
      <c r="A84" s="55">
        <v>72</v>
      </c>
      <c r="B84" s="30" t="s">
        <v>120</v>
      </c>
      <c r="C84" s="32" t="s">
        <v>49</v>
      </c>
      <c r="D84" s="43">
        <v>12000</v>
      </c>
      <c r="E84" s="45">
        <v>0.35320000000000001</v>
      </c>
      <c r="F84" s="51"/>
      <c r="G84" s="33" t="str">
        <f t="shared" si="18"/>
        <v/>
      </c>
      <c r="H84" s="37"/>
      <c r="K84" s="7"/>
    </row>
    <row r="85" spans="1:11" s="8" customFormat="1" ht="11.25" x14ac:dyDescent="0.2">
      <c r="A85" s="55">
        <v>73</v>
      </c>
      <c r="B85" s="30" t="s">
        <v>121</v>
      </c>
      <c r="C85" s="32" t="s">
        <v>49</v>
      </c>
      <c r="D85" s="43">
        <v>8000</v>
      </c>
      <c r="E85" s="45">
        <v>0.61019999999999996</v>
      </c>
      <c r="F85" s="51"/>
      <c r="G85" s="33" t="str">
        <f>IF(F85="","",IF(ISTEXT(F85),"NC",F85*D85))</f>
        <v/>
      </c>
      <c r="H85" s="37"/>
      <c r="K85" s="7"/>
    </row>
    <row r="86" spans="1:11" s="8" customFormat="1" ht="11.25" x14ac:dyDescent="0.2">
      <c r="A86" s="55">
        <v>74</v>
      </c>
      <c r="B86" s="30" t="s">
        <v>122</v>
      </c>
      <c r="C86" s="32" t="s">
        <v>49</v>
      </c>
      <c r="D86" s="43">
        <v>87300</v>
      </c>
      <c r="E86" s="45">
        <v>8.4000000000000005E-2</v>
      </c>
      <c r="F86" s="51"/>
      <c r="G86" s="33" t="str">
        <f t="shared" ref="G86:G88" si="19">IF(F86="","",IF(ISTEXT(F86),"NC",F86*D86))</f>
        <v/>
      </c>
      <c r="H86" s="37"/>
      <c r="K86" s="7"/>
    </row>
    <row r="87" spans="1:11" s="8" customFormat="1" ht="11.25" x14ac:dyDescent="0.2">
      <c r="A87" s="55">
        <v>75</v>
      </c>
      <c r="B87" s="30" t="s">
        <v>123</v>
      </c>
      <c r="C87" s="32" t="s">
        <v>49</v>
      </c>
      <c r="D87" s="43">
        <v>16000</v>
      </c>
      <c r="E87" s="45">
        <v>0.23899999999999999</v>
      </c>
      <c r="F87" s="51"/>
      <c r="G87" s="33" t="str">
        <f t="shared" si="19"/>
        <v/>
      </c>
      <c r="H87" s="37"/>
      <c r="K87" s="7"/>
    </row>
    <row r="88" spans="1:11" s="8" customFormat="1" ht="22.5" x14ac:dyDescent="0.2">
      <c r="A88" s="55">
        <v>76</v>
      </c>
      <c r="B88" s="30" t="s">
        <v>124</v>
      </c>
      <c r="C88" s="32" t="s">
        <v>42</v>
      </c>
      <c r="D88" s="43">
        <v>1000</v>
      </c>
      <c r="E88" s="45">
        <v>5.6989000000000001</v>
      </c>
      <c r="F88" s="51"/>
      <c r="G88" s="33" t="str">
        <f t="shared" si="19"/>
        <v/>
      </c>
      <c r="H88" s="37"/>
      <c r="K88" s="7"/>
    </row>
    <row r="89" spans="1:11" s="8" customFormat="1" ht="11.25" x14ac:dyDescent="0.2">
      <c r="A89" s="55">
        <v>77</v>
      </c>
      <c r="B89" s="30" t="s">
        <v>125</v>
      </c>
      <c r="C89" s="32" t="s">
        <v>44</v>
      </c>
      <c r="D89" s="43">
        <v>12800</v>
      </c>
      <c r="E89" s="45">
        <v>1.5932999999999999</v>
      </c>
      <c r="F89" s="51"/>
      <c r="G89" s="33" t="str">
        <f>IF(F89="","",IF(ISTEXT(F89),"NC",F89*D89))</f>
        <v/>
      </c>
      <c r="H89" s="37"/>
      <c r="K89" s="7"/>
    </row>
    <row r="90" spans="1:11" s="8" customFormat="1" ht="22.5" x14ac:dyDescent="0.2">
      <c r="A90" s="55">
        <v>78</v>
      </c>
      <c r="B90" s="30" t="s">
        <v>126</v>
      </c>
      <c r="C90" s="32" t="s">
        <v>42</v>
      </c>
      <c r="D90" s="43">
        <v>1000</v>
      </c>
      <c r="E90" s="45">
        <v>11.671900000000001</v>
      </c>
      <c r="F90" s="51"/>
      <c r="G90" s="33" t="str">
        <f t="shared" ref="G90:G92" si="20">IF(F90="","",IF(ISTEXT(F90),"NC",F90*D90))</f>
        <v/>
      </c>
      <c r="H90" s="37"/>
      <c r="K90" s="7"/>
    </row>
    <row r="91" spans="1:11" s="8" customFormat="1" ht="22.5" x14ac:dyDescent="0.2">
      <c r="A91" s="55">
        <v>79</v>
      </c>
      <c r="B91" s="30" t="s">
        <v>127</v>
      </c>
      <c r="C91" s="32" t="s">
        <v>42</v>
      </c>
      <c r="D91" s="43">
        <v>2000</v>
      </c>
      <c r="E91" s="45">
        <v>18.2895</v>
      </c>
      <c r="F91" s="51"/>
      <c r="G91" s="33" t="str">
        <f t="shared" si="20"/>
        <v/>
      </c>
      <c r="H91" s="37"/>
      <c r="K91" s="7"/>
    </row>
    <row r="92" spans="1:11" s="8" customFormat="1" ht="22.5" x14ac:dyDescent="0.2">
      <c r="A92" s="55">
        <v>80</v>
      </c>
      <c r="B92" s="30" t="s">
        <v>128</v>
      </c>
      <c r="C92" s="32" t="s">
        <v>42</v>
      </c>
      <c r="D92" s="43">
        <v>2000</v>
      </c>
      <c r="E92" s="45">
        <v>14.235900000000001</v>
      </c>
      <c r="F92" s="51"/>
      <c r="G92" s="33" t="str">
        <f t="shared" si="20"/>
        <v/>
      </c>
      <c r="H92" s="37"/>
      <c r="K92" s="7"/>
    </row>
    <row r="93" spans="1:11" s="8" customFormat="1" ht="22.5" x14ac:dyDescent="0.2">
      <c r="A93" s="55">
        <v>81</v>
      </c>
      <c r="B93" s="30" t="s">
        <v>129</v>
      </c>
      <c r="C93" s="32" t="s">
        <v>44</v>
      </c>
      <c r="D93" s="43">
        <v>500</v>
      </c>
      <c r="E93" s="45">
        <v>3.7090000000000001</v>
      </c>
      <c r="F93" s="51"/>
      <c r="G93" s="33" t="str">
        <f>IF(F93="","",IF(ISTEXT(F93),"NC",F93*D93))</f>
        <v/>
      </c>
      <c r="H93" s="37"/>
      <c r="K93" s="7"/>
    </row>
    <row r="94" spans="1:11" s="8" customFormat="1" ht="22.5" x14ac:dyDescent="0.2">
      <c r="A94" s="55">
        <v>82</v>
      </c>
      <c r="B94" s="30" t="s">
        <v>130</v>
      </c>
      <c r="C94" s="32" t="s">
        <v>44</v>
      </c>
      <c r="D94" s="43">
        <v>300</v>
      </c>
      <c r="E94" s="45">
        <v>4.4381000000000004</v>
      </c>
      <c r="F94" s="51"/>
      <c r="G94" s="33" t="str">
        <f t="shared" ref="G94:G96" si="21">IF(F94="","",IF(ISTEXT(F94),"NC",F94*D94))</f>
        <v/>
      </c>
      <c r="H94" s="37"/>
      <c r="K94" s="7"/>
    </row>
    <row r="95" spans="1:11" s="8" customFormat="1" ht="22.5" x14ac:dyDescent="0.2">
      <c r="A95" s="55">
        <v>83</v>
      </c>
      <c r="B95" s="30" t="s">
        <v>131</v>
      </c>
      <c r="C95" s="32" t="s">
        <v>42</v>
      </c>
      <c r="D95" s="43">
        <v>30</v>
      </c>
      <c r="E95" s="45">
        <v>15.574400000000001</v>
      </c>
      <c r="F95" s="51"/>
      <c r="G95" s="33" t="str">
        <f t="shared" si="21"/>
        <v/>
      </c>
      <c r="H95" s="37"/>
      <c r="K95" s="7"/>
    </row>
    <row r="96" spans="1:11" s="8" customFormat="1" ht="11.25" x14ac:dyDescent="0.2">
      <c r="A96" s="55">
        <v>84</v>
      </c>
      <c r="B96" s="30" t="s">
        <v>132</v>
      </c>
      <c r="C96" s="32" t="s">
        <v>49</v>
      </c>
      <c r="D96" s="43">
        <v>5000</v>
      </c>
      <c r="E96" s="45">
        <v>0.48199999999999998</v>
      </c>
      <c r="F96" s="51"/>
      <c r="G96" s="33" t="str">
        <f t="shared" si="21"/>
        <v/>
      </c>
      <c r="H96" s="37"/>
      <c r="K96" s="7"/>
    </row>
    <row r="97" spans="1:11" s="8" customFormat="1" ht="11.25" x14ac:dyDescent="0.2">
      <c r="A97" s="55">
        <v>85</v>
      </c>
      <c r="B97" s="30" t="s">
        <v>133</v>
      </c>
      <c r="C97" s="32" t="s">
        <v>134</v>
      </c>
      <c r="D97" s="43">
        <v>20</v>
      </c>
      <c r="E97" s="45">
        <v>299.60719999999998</v>
      </c>
      <c r="F97" s="51"/>
      <c r="G97" s="33" t="str">
        <f>IF(F97="","",IF(ISTEXT(F97),"NC",F97*D97))</f>
        <v/>
      </c>
      <c r="H97" s="37"/>
      <c r="K97" s="7"/>
    </row>
    <row r="98" spans="1:11" s="8" customFormat="1" ht="11.25" x14ac:dyDescent="0.2">
      <c r="A98" s="55">
        <v>86</v>
      </c>
      <c r="B98" s="30" t="s">
        <v>135</v>
      </c>
      <c r="C98" s="32" t="s">
        <v>49</v>
      </c>
      <c r="D98" s="43">
        <v>403000</v>
      </c>
      <c r="E98" s="45">
        <v>6.4600000000000005E-2</v>
      </c>
      <c r="F98" s="51"/>
      <c r="G98" s="33" t="str">
        <f t="shared" ref="G98:G100" si="22">IF(F98="","",IF(ISTEXT(F98),"NC",F98*D98))</f>
        <v/>
      </c>
      <c r="H98" s="37"/>
      <c r="K98" s="7"/>
    </row>
    <row r="99" spans="1:11" s="8" customFormat="1" ht="11.25" x14ac:dyDescent="0.2">
      <c r="A99" s="55">
        <v>87</v>
      </c>
      <c r="B99" s="30" t="s">
        <v>136</v>
      </c>
      <c r="C99" s="32" t="s">
        <v>49</v>
      </c>
      <c r="D99" s="43">
        <v>3000</v>
      </c>
      <c r="E99" s="45">
        <v>7.0000000000000007E-2</v>
      </c>
      <c r="F99" s="51"/>
      <c r="G99" s="33" t="str">
        <f t="shared" si="22"/>
        <v/>
      </c>
      <c r="H99" s="37"/>
      <c r="K99" s="7"/>
    </row>
    <row r="100" spans="1:11" s="8" customFormat="1" ht="11.25" x14ac:dyDescent="0.2">
      <c r="A100" s="55">
        <v>88</v>
      </c>
      <c r="B100" s="30" t="s">
        <v>137</v>
      </c>
      <c r="C100" s="32" t="s">
        <v>49</v>
      </c>
      <c r="D100" s="43">
        <v>194300</v>
      </c>
      <c r="E100" s="45">
        <v>0.40770000000000001</v>
      </c>
      <c r="F100" s="51"/>
      <c r="G100" s="33" t="str">
        <f t="shared" si="22"/>
        <v/>
      </c>
      <c r="H100" s="37"/>
      <c r="K100" s="7"/>
    </row>
    <row r="101" spans="1:11" s="8" customFormat="1" ht="11.25" x14ac:dyDescent="0.2">
      <c r="A101" s="55">
        <v>89</v>
      </c>
      <c r="B101" s="30" t="s">
        <v>138</v>
      </c>
      <c r="C101" s="32" t="s">
        <v>42</v>
      </c>
      <c r="D101" s="43">
        <v>150</v>
      </c>
      <c r="E101" s="45">
        <v>9.2925000000000004</v>
      </c>
      <c r="F101" s="51"/>
      <c r="G101" s="33" t="str">
        <f>IF(F101="","",IF(ISTEXT(F101),"NC",F101*D101))</f>
        <v/>
      </c>
      <c r="H101" s="37"/>
      <c r="K101" s="7"/>
    </row>
    <row r="102" spans="1:11" s="8" customFormat="1" ht="22.5" x14ac:dyDescent="0.2">
      <c r="A102" s="55">
        <v>90</v>
      </c>
      <c r="B102" s="30" t="s">
        <v>139</v>
      </c>
      <c r="C102" s="32" t="s">
        <v>49</v>
      </c>
      <c r="D102" s="43">
        <v>30000</v>
      </c>
      <c r="E102" s="45">
        <v>9.5799999999999996E-2</v>
      </c>
      <c r="F102" s="51"/>
      <c r="G102" s="33" t="str">
        <f t="shared" ref="G102:G104" si="23">IF(F102="","",IF(ISTEXT(F102),"NC",F102*D102))</f>
        <v/>
      </c>
      <c r="H102" s="37"/>
      <c r="K102" s="7"/>
    </row>
    <row r="103" spans="1:11" s="8" customFormat="1" ht="11.25" x14ac:dyDescent="0.2">
      <c r="A103" s="55">
        <v>91</v>
      </c>
      <c r="B103" s="30" t="s">
        <v>140</v>
      </c>
      <c r="C103" s="32" t="s">
        <v>49</v>
      </c>
      <c r="D103" s="43">
        <v>5000</v>
      </c>
      <c r="E103" s="45">
        <v>0.44629999999999997</v>
      </c>
      <c r="F103" s="51"/>
      <c r="G103" s="33" t="str">
        <f t="shared" si="23"/>
        <v/>
      </c>
      <c r="H103" s="37"/>
      <c r="K103" s="7"/>
    </row>
    <row r="104" spans="1:11" s="8" customFormat="1" ht="11.25" x14ac:dyDescent="0.2">
      <c r="A104" s="55">
        <v>92</v>
      </c>
      <c r="B104" s="30" t="s">
        <v>141</v>
      </c>
      <c r="C104" s="32" t="s">
        <v>49</v>
      </c>
      <c r="D104" s="43">
        <v>87200</v>
      </c>
      <c r="E104" s="45">
        <v>0.43980000000000002</v>
      </c>
      <c r="F104" s="51"/>
      <c r="G104" s="33" t="str">
        <f t="shared" si="23"/>
        <v/>
      </c>
      <c r="H104" s="37"/>
      <c r="K104" s="7"/>
    </row>
    <row r="105" spans="1:11" s="8" customFormat="1" ht="11.25" x14ac:dyDescent="0.2">
      <c r="A105" s="55">
        <v>93</v>
      </c>
      <c r="B105" s="30" t="s">
        <v>142</v>
      </c>
      <c r="C105" s="32" t="s">
        <v>49</v>
      </c>
      <c r="D105" s="43">
        <v>1200</v>
      </c>
      <c r="E105" s="45">
        <v>2.11</v>
      </c>
      <c r="F105" s="51"/>
      <c r="G105" s="33" t="str">
        <f>IF(F105="","",IF(ISTEXT(F105),"NC",F105*D105))</f>
        <v/>
      </c>
      <c r="H105" s="37"/>
      <c r="K105" s="7"/>
    </row>
    <row r="106" spans="1:11" s="8" customFormat="1" ht="11.25" x14ac:dyDescent="0.2">
      <c r="A106" s="55">
        <v>94</v>
      </c>
      <c r="B106" s="30" t="s">
        <v>143</v>
      </c>
      <c r="C106" s="32" t="s">
        <v>49</v>
      </c>
      <c r="D106" s="43">
        <v>40000</v>
      </c>
      <c r="E106" s="45">
        <v>0.15140000000000001</v>
      </c>
      <c r="F106" s="51"/>
      <c r="G106" s="33" t="str">
        <f t="shared" ref="G106:G108" si="24">IF(F106="","",IF(ISTEXT(F106),"NC",F106*D106))</f>
        <v/>
      </c>
      <c r="H106" s="37"/>
      <c r="K106" s="7"/>
    </row>
    <row r="107" spans="1:11" s="8" customFormat="1" ht="11.25" x14ac:dyDescent="0.2">
      <c r="A107" s="55">
        <v>95</v>
      </c>
      <c r="B107" s="30" t="s">
        <v>144</v>
      </c>
      <c r="C107" s="32" t="s">
        <v>49</v>
      </c>
      <c r="D107" s="43">
        <v>35600</v>
      </c>
      <c r="E107" s="45">
        <v>0.2278</v>
      </c>
      <c r="F107" s="51"/>
      <c r="G107" s="33" t="str">
        <f t="shared" si="24"/>
        <v/>
      </c>
      <c r="H107" s="37"/>
      <c r="K107" s="7"/>
    </row>
    <row r="108" spans="1:11" s="8" customFormat="1" ht="11.25" x14ac:dyDescent="0.2">
      <c r="A108" s="55">
        <v>96</v>
      </c>
      <c r="B108" s="30" t="s">
        <v>145</v>
      </c>
      <c r="C108" s="32" t="s">
        <v>49</v>
      </c>
      <c r="D108" s="43">
        <v>35000</v>
      </c>
      <c r="E108" s="45">
        <v>0.12820000000000001</v>
      </c>
      <c r="F108" s="51"/>
      <c r="G108" s="33" t="str">
        <f t="shared" si="24"/>
        <v/>
      </c>
      <c r="H108" s="37"/>
      <c r="K108" s="7"/>
    </row>
    <row r="109" spans="1:11" s="8" customFormat="1" ht="11.25" x14ac:dyDescent="0.2">
      <c r="A109" s="55">
        <v>97</v>
      </c>
      <c r="B109" s="30" t="s">
        <v>146</v>
      </c>
      <c r="C109" s="32" t="s">
        <v>49</v>
      </c>
      <c r="D109" s="43">
        <v>35600</v>
      </c>
      <c r="E109" s="45">
        <v>0.14219999999999999</v>
      </c>
      <c r="F109" s="51"/>
      <c r="G109" s="33" t="str">
        <f>IF(F109="","",IF(ISTEXT(F109),"NC",F109*D109))</f>
        <v/>
      </c>
      <c r="H109" s="37"/>
      <c r="K109" s="7"/>
    </row>
    <row r="110" spans="1:11" s="8" customFormat="1" ht="11.25" x14ac:dyDescent="0.2">
      <c r="A110" s="55">
        <v>98</v>
      </c>
      <c r="B110" s="30" t="s">
        <v>147</v>
      </c>
      <c r="C110" s="32" t="s">
        <v>49</v>
      </c>
      <c r="D110" s="43">
        <v>51500</v>
      </c>
      <c r="E110" s="45">
        <v>0.79459999999999997</v>
      </c>
      <c r="F110" s="51"/>
      <c r="G110" s="33" t="str">
        <f t="shared" ref="G110:G112" si="25">IF(F110="","",IF(ISTEXT(F110),"NC",F110*D110))</f>
        <v/>
      </c>
      <c r="H110" s="37"/>
      <c r="K110" s="7"/>
    </row>
    <row r="111" spans="1:11" s="8" customFormat="1" ht="11.25" x14ac:dyDescent="0.2">
      <c r="A111" s="55">
        <v>99</v>
      </c>
      <c r="B111" s="30" t="s">
        <v>148</v>
      </c>
      <c r="C111" s="32" t="s">
        <v>42</v>
      </c>
      <c r="D111" s="43">
        <v>1250</v>
      </c>
      <c r="E111" s="45">
        <v>7.5251999999999999</v>
      </c>
      <c r="F111" s="51"/>
      <c r="G111" s="33" t="str">
        <f t="shared" si="25"/>
        <v/>
      </c>
      <c r="H111" s="37"/>
      <c r="K111" s="7"/>
    </row>
    <row r="112" spans="1:11" s="8" customFormat="1" ht="11.25" x14ac:dyDescent="0.2">
      <c r="A112" s="55">
        <v>100</v>
      </c>
      <c r="B112" s="30" t="s">
        <v>149</v>
      </c>
      <c r="C112" s="32" t="s">
        <v>74</v>
      </c>
      <c r="D112" s="43">
        <v>5000</v>
      </c>
      <c r="E112" s="45">
        <v>5.6757</v>
      </c>
      <c r="F112" s="51"/>
      <c r="G112" s="33" t="str">
        <f t="shared" si="25"/>
        <v/>
      </c>
      <c r="H112" s="37"/>
      <c r="K112" s="7"/>
    </row>
    <row r="113" spans="1:11" s="8" customFormat="1" ht="11.25" x14ac:dyDescent="0.2">
      <c r="A113" s="55">
        <v>101</v>
      </c>
      <c r="B113" s="30" t="s">
        <v>150</v>
      </c>
      <c r="C113" s="32" t="s">
        <v>42</v>
      </c>
      <c r="D113" s="43">
        <v>3000</v>
      </c>
      <c r="E113" s="45">
        <v>4.9132999999999996</v>
      </c>
      <c r="F113" s="51"/>
      <c r="G113" s="33" t="str">
        <f>IF(F113="","",IF(ISTEXT(F113),"NC",F113*D113))</f>
        <v/>
      </c>
      <c r="H113" s="37"/>
      <c r="K113" s="7"/>
    </row>
    <row r="114" spans="1:11" s="8" customFormat="1" ht="11.25" x14ac:dyDescent="0.2">
      <c r="A114" s="55">
        <v>102</v>
      </c>
      <c r="B114" s="30" t="s">
        <v>151</v>
      </c>
      <c r="C114" s="32" t="s">
        <v>74</v>
      </c>
      <c r="D114" s="43">
        <v>600</v>
      </c>
      <c r="E114" s="45">
        <v>9.6033000000000008</v>
      </c>
      <c r="F114" s="51"/>
      <c r="G114" s="33" t="str">
        <f t="shared" ref="G114:G116" si="26">IF(F114="","",IF(ISTEXT(F114),"NC",F114*D114))</f>
        <v/>
      </c>
      <c r="H114" s="37"/>
      <c r="K114" s="7"/>
    </row>
    <row r="115" spans="1:11" s="8" customFormat="1" ht="11.25" x14ac:dyDescent="0.2">
      <c r="A115" s="55">
        <v>103</v>
      </c>
      <c r="B115" s="30" t="s">
        <v>152</v>
      </c>
      <c r="C115" s="32" t="s">
        <v>42</v>
      </c>
      <c r="D115" s="43">
        <v>300</v>
      </c>
      <c r="E115" s="45">
        <v>152.08410000000001</v>
      </c>
      <c r="F115" s="51"/>
      <c r="G115" s="33" t="str">
        <f t="shared" si="26"/>
        <v/>
      </c>
      <c r="H115" s="37"/>
      <c r="K115" s="7"/>
    </row>
    <row r="116" spans="1:11" s="8" customFormat="1" ht="11.25" x14ac:dyDescent="0.2">
      <c r="A116" s="55">
        <v>104</v>
      </c>
      <c r="B116" s="30" t="s">
        <v>153</v>
      </c>
      <c r="C116" s="32" t="s">
        <v>74</v>
      </c>
      <c r="D116" s="43">
        <v>3000</v>
      </c>
      <c r="E116" s="45">
        <v>4.4629000000000003</v>
      </c>
      <c r="F116" s="51"/>
      <c r="G116" s="33" t="str">
        <f t="shared" si="26"/>
        <v/>
      </c>
      <c r="H116" s="37"/>
      <c r="K116" s="7"/>
    </row>
    <row r="117" spans="1:11" s="8" customFormat="1" ht="11.25" x14ac:dyDescent="0.2">
      <c r="A117" s="55">
        <v>105</v>
      </c>
      <c r="B117" s="30" t="s">
        <v>154</v>
      </c>
      <c r="C117" s="32" t="s">
        <v>74</v>
      </c>
      <c r="D117" s="43">
        <v>3000</v>
      </c>
      <c r="E117" s="45">
        <v>9.8663000000000007</v>
      </c>
      <c r="F117" s="51"/>
      <c r="G117" s="33" t="str">
        <f>IF(F117="","",IF(ISTEXT(F117),"NC",F117*D117))</f>
        <v/>
      </c>
      <c r="H117" s="37"/>
      <c r="K117" s="7"/>
    </row>
    <row r="118" spans="1:11" s="8" customFormat="1" ht="11.25" x14ac:dyDescent="0.2">
      <c r="A118" s="55">
        <v>106</v>
      </c>
      <c r="B118" s="30" t="s">
        <v>155</v>
      </c>
      <c r="C118" s="32" t="s">
        <v>49</v>
      </c>
      <c r="D118" s="43">
        <v>3600</v>
      </c>
      <c r="E118" s="45">
        <v>0.41489999999999999</v>
      </c>
      <c r="F118" s="51"/>
      <c r="G118" s="33" t="str">
        <f t="shared" ref="G118:G120" si="27">IF(F118="","",IF(ISTEXT(F118),"NC",F118*D118))</f>
        <v/>
      </c>
      <c r="H118" s="37"/>
      <c r="K118" s="7"/>
    </row>
    <row r="119" spans="1:11" s="8" customFormat="1" ht="11.25" x14ac:dyDescent="0.2">
      <c r="A119" s="55">
        <v>107</v>
      </c>
      <c r="B119" s="30" t="s">
        <v>156</v>
      </c>
      <c r="C119" s="32" t="s">
        <v>51</v>
      </c>
      <c r="D119" s="43">
        <v>1200</v>
      </c>
      <c r="E119" s="45">
        <v>3.4990000000000001</v>
      </c>
      <c r="F119" s="51"/>
      <c r="G119" s="33" t="str">
        <f t="shared" si="27"/>
        <v/>
      </c>
      <c r="H119" s="37"/>
      <c r="K119" s="7"/>
    </row>
    <row r="120" spans="1:11" s="8" customFormat="1" ht="11.25" x14ac:dyDescent="0.2">
      <c r="A120" s="55">
        <v>108</v>
      </c>
      <c r="B120" s="30" t="s">
        <v>157</v>
      </c>
      <c r="C120" s="32" t="s">
        <v>74</v>
      </c>
      <c r="D120" s="43">
        <v>3500</v>
      </c>
      <c r="E120" s="45">
        <v>4.4763000000000002</v>
      </c>
      <c r="F120" s="51"/>
      <c r="G120" s="33" t="str">
        <f t="shared" si="27"/>
        <v/>
      </c>
      <c r="H120" s="37"/>
      <c r="K120" s="7"/>
    </row>
    <row r="121" spans="1:11" s="8" customFormat="1" ht="11.25" x14ac:dyDescent="0.2">
      <c r="A121" s="55">
        <v>109</v>
      </c>
      <c r="B121" s="30" t="s">
        <v>158</v>
      </c>
      <c r="C121" s="32" t="s">
        <v>44</v>
      </c>
      <c r="D121" s="43">
        <v>3500</v>
      </c>
      <c r="E121" s="45">
        <v>2.1758000000000002</v>
      </c>
      <c r="F121" s="51"/>
      <c r="G121" s="33" t="str">
        <f>IF(F121="","",IF(ISTEXT(F121),"NC",F121*D121))</f>
        <v/>
      </c>
      <c r="H121" s="37"/>
      <c r="K121" s="7"/>
    </row>
    <row r="122" spans="1:11" s="8" customFormat="1" ht="22.5" x14ac:dyDescent="0.2">
      <c r="A122" s="55">
        <v>110</v>
      </c>
      <c r="B122" s="30" t="s">
        <v>159</v>
      </c>
      <c r="C122" s="32" t="s">
        <v>44</v>
      </c>
      <c r="D122" s="43">
        <v>2000</v>
      </c>
      <c r="E122" s="45">
        <v>8.2760999999999996</v>
      </c>
      <c r="F122" s="51"/>
      <c r="G122" s="33" t="str">
        <f t="shared" ref="G122:G124" si="28">IF(F122="","",IF(ISTEXT(F122),"NC",F122*D122))</f>
        <v/>
      </c>
      <c r="H122" s="37"/>
      <c r="K122" s="7"/>
    </row>
    <row r="123" spans="1:11" s="8" customFormat="1" ht="11.25" x14ac:dyDescent="0.2">
      <c r="A123" s="55">
        <v>111</v>
      </c>
      <c r="B123" s="30" t="s">
        <v>160</v>
      </c>
      <c r="C123" s="32" t="s">
        <v>49</v>
      </c>
      <c r="D123" s="43">
        <v>30000</v>
      </c>
      <c r="E123" s="45">
        <v>0.82699999999999996</v>
      </c>
      <c r="F123" s="51"/>
      <c r="G123" s="33" t="str">
        <f t="shared" si="28"/>
        <v/>
      </c>
      <c r="H123" s="37"/>
      <c r="K123" s="7"/>
    </row>
    <row r="124" spans="1:11" s="8" customFormat="1" ht="11.25" x14ac:dyDescent="0.2">
      <c r="A124" s="55">
        <v>112</v>
      </c>
      <c r="B124" s="30" t="s">
        <v>161</v>
      </c>
      <c r="C124" s="32" t="s">
        <v>49</v>
      </c>
      <c r="D124" s="43">
        <v>25000</v>
      </c>
      <c r="E124" s="45">
        <v>0.30609999999999998</v>
      </c>
      <c r="F124" s="51"/>
      <c r="G124" s="33" t="str">
        <f t="shared" si="28"/>
        <v/>
      </c>
      <c r="H124" s="37"/>
      <c r="K124" s="7"/>
    </row>
    <row r="125" spans="1:11" s="8" customFormat="1" ht="11.25" x14ac:dyDescent="0.2">
      <c r="A125" s="55">
        <v>113</v>
      </c>
      <c r="B125" s="30" t="s">
        <v>162</v>
      </c>
      <c r="C125" s="32" t="s">
        <v>49</v>
      </c>
      <c r="D125" s="43">
        <v>1000</v>
      </c>
      <c r="E125" s="45">
        <v>0.72989999999999999</v>
      </c>
      <c r="F125" s="51"/>
      <c r="G125" s="33" t="str">
        <f>IF(F125="","",IF(ISTEXT(F125),"NC",F125*D125))</f>
        <v/>
      </c>
      <c r="H125" s="37"/>
      <c r="K125" s="7"/>
    </row>
    <row r="126" spans="1:11" s="8" customFormat="1" ht="11.25" x14ac:dyDescent="0.2">
      <c r="A126" s="55">
        <v>114</v>
      </c>
      <c r="B126" s="30" t="s">
        <v>163</v>
      </c>
      <c r="C126" s="32" t="s">
        <v>49</v>
      </c>
      <c r="D126" s="43">
        <v>200000</v>
      </c>
      <c r="E126" s="45">
        <v>0.40329999999999999</v>
      </c>
      <c r="F126" s="51"/>
      <c r="G126" s="33" t="str">
        <f t="shared" ref="G126:G128" si="29">IF(F126="","",IF(ISTEXT(F126),"NC",F126*D126))</f>
        <v/>
      </c>
      <c r="H126" s="37"/>
      <c r="K126" s="7"/>
    </row>
    <row r="127" spans="1:11" s="8" customFormat="1" ht="11.25" x14ac:dyDescent="0.2">
      <c r="A127" s="55">
        <v>115</v>
      </c>
      <c r="B127" s="30" t="s">
        <v>164</v>
      </c>
      <c r="C127" s="32" t="s">
        <v>49</v>
      </c>
      <c r="D127" s="43">
        <v>2000</v>
      </c>
      <c r="E127" s="45">
        <v>0.77480000000000004</v>
      </c>
      <c r="F127" s="51"/>
      <c r="G127" s="33" t="str">
        <f t="shared" si="29"/>
        <v/>
      </c>
      <c r="H127" s="37"/>
      <c r="K127" s="7"/>
    </row>
    <row r="128" spans="1:11" s="8" customFormat="1" ht="11.25" x14ac:dyDescent="0.2">
      <c r="A128" s="55">
        <v>116</v>
      </c>
      <c r="B128" s="30" t="s">
        <v>165</v>
      </c>
      <c r="C128" s="32" t="s">
        <v>49</v>
      </c>
      <c r="D128" s="43">
        <v>50900</v>
      </c>
      <c r="E128" s="45">
        <v>0.57389999999999997</v>
      </c>
      <c r="F128" s="51"/>
      <c r="G128" s="33" t="str">
        <f t="shared" si="29"/>
        <v/>
      </c>
      <c r="H128" s="37"/>
      <c r="K128" s="7"/>
    </row>
    <row r="129" spans="1:11" s="8" customFormat="1" ht="11.25" x14ac:dyDescent="0.2">
      <c r="A129" s="55">
        <v>117</v>
      </c>
      <c r="B129" s="30" t="s">
        <v>166</v>
      </c>
      <c r="C129" s="32" t="s">
        <v>49</v>
      </c>
      <c r="D129" s="43">
        <v>7500</v>
      </c>
      <c r="E129" s="45">
        <v>0.32469999999999999</v>
      </c>
      <c r="F129" s="51"/>
      <c r="G129" s="33" t="str">
        <f>IF(F129="","",IF(ISTEXT(F129),"NC",F129*D129))</f>
        <v/>
      </c>
      <c r="H129" s="37"/>
      <c r="K129" s="7"/>
    </row>
    <row r="130" spans="1:11" s="8" customFormat="1" ht="11.25" x14ac:dyDescent="0.2">
      <c r="A130" s="55">
        <v>118</v>
      </c>
      <c r="B130" s="30" t="s">
        <v>167</v>
      </c>
      <c r="C130" s="32" t="s">
        <v>49</v>
      </c>
      <c r="D130" s="43">
        <v>26800</v>
      </c>
      <c r="E130" s="45">
        <v>0.36</v>
      </c>
      <c r="F130" s="51"/>
      <c r="G130" s="33" t="str">
        <f t="shared" ref="G130:G132" si="30">IF(F130="","",IF(ISTEXT(F130),"NC",F130*D130))</f>
        <v/>
      </c>
      <c r="H130" s="37"/>
      <c r="K130" s="7"/>
    </row>
    <row r="131" spans="1:11" s="8" customFormat="1" ht="22.5" x14ac:dyDescent="0.2">
      <c r="A131" s="55">
        <v>119</v>
      </c>
      <c r="B131" s="30" t="s">
        <v>168</v>
      </c>
      <c r="C131" s="32" t="s">
        <v>42</v>
      </c>
      <c r="D131" s="43">
        <v>2000</v>
      </c>
      <c r="E131" s="45">
        <v>11.048299999999999</v>
      </c>
      <c r="F131" s="51"/>
      <c r="G131" s="33" t="str">
        <f t="shared" si="30"/>
        <v/>
      </c>
      <c r="H131" s="37"/>
      <c r="K131" s="7"/>
    </row>
    <row r="132" spans="1:11" s="8" customFormat="1" ht="11.25" x14ac:dyDescent="0.2">
      <c r="A132" s="55">
        <v>120</v>
      </c>
      <c r="B132" s="30" t="s">
        <v>169</v>
      </c>
      <c r="C132" s="32" t="s">
        <v>42</v>
      </c>
      <c r="D132" s="43">
        <v>100</v>
      </c>
      <c r="E132" s="45">
        <v>22.191299999999998</v>
      </c>
      <c r="F132" s="51"/>
      <c r="G132" s="33" t="str">
        <f t="shared" si="30"/>
        <v/>
      </c>
      <c r="H132" s="37"/>
      <c r="K132" s="7"/>
    </row>
    <row r="133" spans="1:11" s="8" customFormat="1" ht="11.25" x14ac:dyDescent="0.2">
      <c r="A133" s="55">
        <v>121</v>
      </c>
      <c r="B133" s="30" t="s">
        <v>170</v>
      </c>
      <c r="C133" s="32" t="s">
        <v>49</v>
      </c>
      <c r="D133" s="43">
        <v>85000</v>
      </c>
      <c r="E133" s="45">
        <v>0.17299999999999999</v>
      </c>
      <c r="F133" s="51"/>
      <c r="G133" s="33" t="str">
        <f>IF(F133="","",IF(ISTEXT(F133),"NC",F133*D133))</f>
        <v/>
      </c>
      <c r="H133" s="37"/>
      <c r="K133" s="7"/>
    </row>
    <row r="134" spans="1:11" s="8" customFormat="1" ht="11.25" x14ac:dyDescent="0.2">
      <c r="A134" s="55">
        <v>122</v>
      </c>
      <c r="B134" s="30" t="s">
        <v>171</v>
      </c>
      <c r="C134" s="32" t="s">
        <v>49</v>
      </c>
      <c r="D134" s="43">
        <v>6000</v>
      </c>
      <c r="E134" s="45">
        <v>2.6364999999999998</v>
      </c>
      <c r="F134" s="51"/>
      <c r="G134" s="33" t="str">
        <f t="shared" ref="G134:G136" si="31">IF(F134="","",IF(ISTEXT(F134),"NC",F134*D134))</f>
        <v/>
      </c>
      <c r="H134" s="37"/>
      <c r="K134" s="7"/>
    </row>
    <row r="135" spans="1:11" s="8" customFormat="1" ht="11.25" x14ac:dyDescent="0.2">
      <c r="A135" s="55">
        <v>123</v>
      </c>
      <c r="B135" s="30" t="s">
        <v>172</v>
      </c>
      <c r="C135" s="32" t="s">
        <v>42</v>
      </c>
      <c r="D135" s="43">
        <v>1000</v>
      </c>
      <c r="E135" s="45">
        <v>30.417300000000001</v>
      </c>
      <c r="F135" s="51"/>
      <c r="G135" s="33" t="str">
        <f t="shared" si="31"/>
        <v/>
      </c>
      <c r="H135" s="37"/>
      <c r="K135" s="7"/>
    </row>
    <row r="136" spans="1:11" s="8" customFormat="1" ht="11.25" x14ac:dyDescent="0.2">
      <c r="A136" s="55">
        <v>124</v>
      </c>
      <c r="B136" s="30" t="s">
        <v>173</v>
      </c>
      <c r="C136" s="32" t="s">
        <v>42</v>
      </c>
      <c r="D136" s="43">
        <v>300</v>
      </c>
      <c r="E136" s="45">
        <v>59.2864</v>
      </c>
      <c r="F136" s="51"/>
      <c r="G136" s="33" t="str">
        <f t="shared" si="31"/>
        <v/>
      </c>
      <c r="H136" s="37"/>
      <c r="K136" s="7"/>
    </row>
    <row r="137" spans="1:11" s="8" customFormat="1" ht="11.25" x14ac:dyDescent="0.2">
      <c r="A137" s="55">
        <v>125</v>
      </c>
      <c r="B137" s="30" t="s">
        <v>174</v>
      </c>
      <c r="C137" s="32" t="s">
        <v>44</v>
      </c>
      <c r="D137" s="43">
        <v>600</v>
      </c>
      <c r="E137" s="45">
        <v>3.8308</v>
      </c>
      <c r="F137" s="51"/>
      <c r="G137" s="33" t="str">
        <f>IF(F137="","",IF(ISTEXT(F137),"NC",F137*D137))</f>
        <v/>
      </c>
      <c r="H137" s="37"/>
      <c r="K137" s="7"/>
    </row>
    <row r="138" spans="1:11" s="8" customFormat="1" ht="11.25" x14ac:dyDescent="0.2">
      <c r="A138" s="55">
        <v>126</v>
      </c>
      <c r="B138" s="30" t="s">
        <v>175</v>
      </c>
      <c r="C138" s="32" t="s">
        <v>49</v>
      </c>
      <c r="D138" s="43">
        <v>17000</v>
      </c>
      <c r="E138" s="45">
        <v>0.78</v>
      </c>
      <c r="F138" s="51"/>
      <c r="G138" s="33" t="str">
        <f t="shared" ref="G138:G140" si="32">IF(F138="","",IF(ISTEXT(F138),"NC",F138*D138))</f>
        <v/>
      </c>
      <c r="H138" s="37"/>
      <c r="K138" s="7"/>
    </row>
    <row r="139" spans="1:11" s="8" customFormat="1" ht="11.25" x14ac:dyDescent="0.2">
      <c r="A139" s="55">
        <v>127</v>
      </c>
      <c r="B139" s="30" t="s">
        <v>176</v>
      </c>
      <c r="C139" s="32" t="s">
        <v>49</v>
      </c>
      <c r="D139" s="43">
        <v>7500</v>
      </c>
      <c r="E139" s="45">
        <v>2.8826999999999998</v>
      </c>
      <c r="F139" s="51"/>
      <c r="G139" s="33" t="str">
        <f t="shared" si="32"/>
        <v/>
      </c>
      <c r="H139" s="37"/>
      <c r="K139" s="7"/>
    </row>
    <row r="140" spans="1:11" s="8" customFormat="1" ht="11.25" x14ac:dyDescent="0.2">
      <c r="A140" s="55">
        <v>128</v>
      </c>
      <c r="B140" s="30" t="s">
        <v>177</v>
      </c>
      <c r="C140" s="32" t="s">
        <v>49</v>
      </c>
      <c r="D140" s="43">
        <v>36000</v>
      </c>
      <c r="E140" s="45">
        <v>1.04</v>
      </c>
      <c r="F140" s="51"/>
      <c r="G140" s="33" t="str">
        <f t="shared" si="32"/>
        <v/>
      </c>
      <c r="H140" s="37"/>
      <c r="K140" s="7"/>
    </row>
    <row r="141" spans="1:11" s="8" customFormat="1" ht="11.25" x14ac:dyDescent="0.2">
      <c r="A141" s="55">
        <v>129</v>
      </c>
      <c r="B141" s="30" t="s">
        <v>178</v>
      </c>
      <c r="C141" s="32" t="s">
        <v>49</v>
      </c>
      <c r="D141" s="43">
        <v>18900</v>
      </c>
      <c r="E141" s="45">
        <v>7.4300000000000005E-2</v>
      </c>
      <c r="F141" s="51"/>
      <c r="G141" s="33" t="str">
        <f>IF(F141="","",IF(ISTEXT(F141),"NC",F141*D141))</f>
        <v/>
      </c>
      <c r="H141" s="37"/>
      <c r="K141" s="7"/>
    </row>
    <row r="142" spans="1:11" s="8" customFormat="1" ht="11.25" x14ac:dyDescent="0.2">
      <c r="A142" s="55">
        <v>130</v>
      </c>
      <c r="B142" s="30" t="s">
        <v>179</v>
      </c>
      <c r="C142" s="32" t="s">
        <v>49</v>
      </c>
      <c r="D142" s="43">
        <v>211500</v>
      </c>
      <c r="E142" s="45">
        <v>0.11550000000000001</v>
      </c>
      <c r="F142" s="51"/>
      <c r="G142" s="33" t="str">
        <f t="shared" ref="G142:G144" si="33">IF(F142="","",IF(ISTEXT(F142),"NC",F142*D142))</f>
        <v/>
      </c>
      <c r="H142" s="37"/>
      <c r="K142" s="7"/>
    </row>
    <row r="143" spans="1:11" s="8" customFormat="1" ht="11.25" x14ac:dyDescent="0.2">
      <c r="A143" s="55">
        <v>131</v>
      </c>
      <c r="B143" s="30" t="s">
        <v>180</v>
      </c>
      <c r="C143" s="32" t="s">
        <v>42</v>
      </c>
      <c r="D143" s="43">
        <v>3100</v>
      </c>
      <c r="E143" s="45">
        <v>3.5173000000000001</v>
      </c>
      <c r="F143" s="51"/>
      <c r="G143" s="33" t="str">
        <f t="shared" si="33"/>
        <v/>
      </c>
      <c r="H143" s="37"/>
      <c r="K143" s="7"/>
    </row>
    <row r="144" spans="1:11" s="8" customFormat="1" ht="11.25" x14ac:dyDescent="0.2">
      <c r="A144" s="55">
        <v>132</v>
      </c>
      <c r="B144" s="30" t="s">
        <v>181</v>
      </c>
      <c r="C144" s="32" t="s">
        <v>49</v>
      </c>
      <c r="D144" s="43">
        <v>900</v>
      </c>
      <c r="E144" s="45">
        <v>0.47070000000000001</v>
      </c>
      <c r="F144" s="51"/>
      <c r="G144" s="33" t="str">
        <f t="shared" si="33"/>
        <v/>
      </c>
      <c r="H144" s="37"/>
      <c r="K144" s="7"/>
    </row>
    <row r="145" spans="1:11" s="8" customFormat="1" ht="11.25" x14ac:dyDescent="0.2">
      <c r="A145" s="55">
        <v>133</v>
      </c>
      <c r="B145" s="30" t="s">
        <v>182</v>
      </c>
      <c r="C145" s="32" t="s">
        <v>49</v>
      </c>
      <c r="D145" s="43">
        <v>75980</v>
      </c>
      <c r="E145" s="45">
        <v>0.45619999999999999</v>
      </c>
      <c r="F145" s="51"/>
      <c r="G145" s="33" t="str">
        <f>IF(F145="","",IF(ISTEXT(F145),"NC",F145*D145))</f>
        <v/>
      </c>
      <c r="H145" s="37"/>
      <c r="K145" s="7"/>
    </row>
    <row r="146" spans="1:11" s="8" customFormat="1" ht="11.25" x14ac:dyDescent="0.2">
      <c r="A146" s="55">
        <v>134</v>
      </c>
      <c r="B146" s="30" t="s">
        <v>183</v>
      </c>
      <c r="C146" s="32" t="s">
        <v>44</v>
      </c>
      <c r="D146" s="43">
        <v>2800</v>
      </c>
      <c r="E146" s="45">
        <v>0.41920000000000002</v>
      </c>
      <c r="F146" s="51"/>
      <c r="G146" s="33" t="str">
        <f t="shared" ref="G146:G148" si="34">IF(F146="","",IF(ISTEXT(F146),"NC",F146*D146))</f>
        <v/>
      </c>
      <c r="H146" s="37"/>
      <c r="K146" s="7"/>
    </row>
    <row r="147" spans="1:11" s="8" customFormat="1" ht="11.25" x14ac:dyDescent="0.2">
      <c r="A147" s="55">
        <v>135</v>
      </c>
      <c r="B147" s="30" t="s">
        <v>184</v>
      </c>
      <c r="C147" s="32" t="s">
        <v>42</v>
      </c>
      <c r="D147" s="43">
        <v>6200</v>
      </c>
      <c r="E147" s="45">
        <v>3.3961999999999999</v>
      </c>
      <c r="F147" s="51"/>
      <c r="G147" s="33" t="str">
        <f t="shared" si="34"/>
        <v/>
      </c>
      <c r="H147" s="37"/>
      <c r="K147" s="7"/>
    </row>
    <row r="148" spans="1:11" s="8" customFormat="1" ht="22.5" x14ac:dyDescent="0.2">
      <c r="A148" s="55">
        <v>136</v>
      </c>
      <c r="B148" s="30" t="s">
        <v>185</v>
      </c>
      <c r="C148" s="32" t="s">
        <v>42</v>
      </c>
      <c r="D148" s="43">
        <v>1200</v>
      </c>
      <c r="E148" s="45">
        <v>6.1924999999999999</v>
      </c>
      <c r="F148" s="51"/>
      <c r="G148" s="33" t="str">
        <f t="shared" si="34"/>
        <v/>
      </c>
      <c r="H148" s="37"/>
      <c r="K148" s="7"/>
    </row>
    <row r="149" spans="1:11" s="8" customFormat="1" ht="22.5" x14ac:dyDescent="0.2">
      <c r="A149" s="55">
        <v>137</v>
      </c>
      <c r="B149" s="30" t="s">
        <v>186</v>
      </c>
      <c r="C149" s="32" t="s">
        <v>42</v>
      </c>
      <c r="D149" s="43">
        <v>22000</v>
      </c>
      <c r="E149" s="45">
        <v>5.0639000000000003</v>
      </c>
      <c r="F149" s="51"/>
      <c r="G149" s="33" t="str">
        <f>IF(F149="","",IF(ISTEXT(F149),"NC",F149*D149))</f>
        <v/>
      </c>
      <c r="H149" s="37"/>
      <c r="K149" s="7"/>
    </row>
    <row r="150" spans="1:11" s="8" customFormat="1" ht="22.5" x14ac:dyDescent="0.2">
      <c r="A150" s="55">
        <v>138</v>
      </c>
      <c r="B150" s="30" t="s">
        <v>187</v>
      </c>
      <c r="C150" s="32" t="s">
        <v>42</v>
      </c>
      <c r="D150" s="43">
        <v>9500</v>
      </c>
      <c r="E150" s="45">
        <v>5.88</v>
      </c>
      <c r="F150" s="51"/>
      <c r="G150" s="33" t="str">
        <f t="shared" ref="G150:G152" si="35">IF(F150="","",IF(ISTEXT(F150),"NC",F150*D150))</f>
        <v/>
      </c>
      <c r="H150" s="37"/>
      <c r="K150" s="7"/>
    </row>
    <row r="151" spans="1:11" s="8" customFormat="1" ht="22.5" x14ac:dyDescent="0.2">
      <c r="A151" s="55">
        <v>139</v>
      </c>
      <c r="B151" s="30" t="s">
        <v>188</v>
      </c>
      <c r="C151" s="32" t="s">
        <v>42</v>
      </c>
      <c r="D151" s="43">
        <v>21500</v>
      </c>
      <c r="E151" s="45">
        <v>6.3526999999999996</v>
      </c>
      <c r="F151" s="51"/>
      <c r="G151" s="33" t="str">
        <f t="shared" si="35"/>
        <v/>
      </c>
      <c r="H151" s="37"/>
      <c r="K151" s="7"/>
    </row>
    <row r="152" spans="1:11" s="8" customFormat="1" ht="11.25" x14ac:dyDescent="0.2">
      <c r="A152" s="55">
        <v>140</v>
      </c>
      <c r="B152" s="30" t="s">
        <v>189</v>
      </c>
      <c r="C152" s="32" t="s">
        <v>44</v>
      </c>
      <c r="D152" s="43">
        <v>3800</v>
      </c>
      <c r="E152" s="45">
        <v>0.49009999999999998</v>
      </c>
      <c r="F152" s="51"/>
      <c r="G152" s="33" t="str">
        <f t="shared" si="35"/>
        <v/>
      </c>
      <c r="H152" s="37"/>
      <c r="K152" s="7"/>
    </row>
    <row r="153" spans="1:11" s="8" customFormat="1" ht="11.25" x14ac:dyDescent="0.2">
      <c r="A153" s="55">
        <v>141</v>
      </c>
      <c r="B153" s="30" t="s">
        <v>190</v>
      </c>
      <c r="C153" s="32" t="s">
        <v>49</v>
      </c>
      <c r="D153" s="43">
        <v>30300</v>
      </c>
      <c r="E153" s="45">
        <v>0.52329999999999999</v>
      </c>
      <c r="F153" s="51"/>
      <c r="G153" s="33" t="str">
        <f>IF(F153="","",IF(ISTEXT(F153),"NC",F153*D153))</f>
        <v/>
      </c>
      <c r="H153" s="37"/>
      <c r="K153" s="7"/>
    </row>
    <row r="154" spans="1:11" s="8" customFormat="1" ht="11.25" x14ac:dyDescent="0.2">
      <c r="A154" s="55">
        <v>142</v>
      </c>
      <c r="B154" s="30" t="s">
        <v>191</v>
      </c>
      <c r="C154" s="32" t="s">
        <v>49</v>
      </c>
      <c r="D154" s="43">
        <v>30300</v>
      </c>
      <c r="E154" s="45">
        <v>0.38150000000000001</v>
      </c>
      <c r="F154" s="51"/>
      <c r="G154" s="33" t="str">
        <f t="shared" ref="G154:G156" si="36">IF(F154="","",IF(ISTEXT(F154),"NC",F154*D154))</f>
        <v/>
      </c>
      <c r="H154" s="37"/>
      <c r="K154" s="7"/>
    </row>
    <row r="155" spans="1:11" s="8" customFormat="1" ht="22.5" x14ac:dyDescent="0.2">
      <c r="A155" s="55">
        <v>143</v>
      </c>
      <c r="B155" s="30" t="s">
        <v>192</v>
      </c>
      <c r="C155" s="32" t="s">
        <v>42</v>
      </c>
      <c r="D155" s="43">
        <v>100</v>
      </c>
      <c r="E155" s="45">
        <v>8.2700999999999993</v>
      </c>
      <c r="F155" s="51"/>
      <c r="G155" s="33" t="str">
        <f t="shared" si="36"/>
        <v/>
      </c>
      <c r="H155" s="37"/>
      <c r="K155" s="7"/>
    </row>
    <row r="156" spans="1:11" s="8" customFormat="1" ht="22.5" x14ac:dyDescent="0.2">
      <c r="A156" s="55">
        <v>144</v>
      </c>
      <c r="B156" s="30" t="s">
        <v>193</v>
      </c>
      <c r="C156" s="32" t="s">
        <v>44</v>
      </c>
      <c r="D156" s="43">
        <v>500</v>
      </c>
      <c r="E156" s="45">
        <v>2.3136000000000001</v>
      </c>
      <c r="F156" s="51"/>
      <c r="G156" s="33" t="str">
        <f t="shared" si="36"/>
        <v/>
      </c>
      <c r="H156" s="37"/>
      <c r="K156" s="7"/>
    </row>
    <row r="157" spans="1:11" s="8" customFormat="1" ht="11.25" x14ac:dyDescent="0.2">
      <c r="A157" s="55">
        <v>145</v>
      </c>
      <c r="B157" s="30" t="s">
        <v>194</v>
      </c>
      <c r="C157" s="32" t="s">
        <v>49</v>
      </c>
      <c r="D157" s="43">
        <v>10000</v>
      </c>
      <c r="E157" s="45">
        <v>0.74019999999999997</v>
      </c>
      <c r="F157" s="51"/>
      <c r="G157" s="33" t="str">
        <f>IF(F157="","",IF(ISTEXT(F157),"NC",F157*D157))</f>
        <v/>
      </c>
      <c r="H157" s="37"/>
      <c r="K157" s="7"/>
    </row>
    <row r="158" spans="1:11" s="8" customFormat="1" ht="11.25" x14ac:dyDescent="0.2">
      <c r="A158" s="55">
        <v>146</v>
      </c>
      <c r="B158" s="30" t="s">
        <v>195</v>
      </c>
      <c r="C158" s="32" t="s">
        <v>49</v>
      </c>
      <c r="D158" s="43">
        <v>80000</v>
      </c>
      <c r="E158" s="45">
        <v>0.62709999999999999</v>
      </c>
      <c r="F158" s="51"/>
      <c r="G158" s="33" t="str">
        <f t="shared" ref="G158:G160" si="37">IF(F158="","",IF(ISTEXT(F158),"NC",F158*D158))</f>
        <v/>
      </c>
      <c r="H158" s="37"/>
      <c r="K158" s="7"/>
    </row>
    <row r="159" spans="1:11" s="8" customFormat="1" ht="11.25" x14ac:dyDescent="0.2">
      <c r="A159" s="55">
        <v>147</v>
      </c>
      <c r="B159" s="30" t="s">
        <v>196</v>
      </c>
      <c r="C159" s="32" t="s">
        <v>42</v>
      </c>
      <c r="D159" s="43">
        <v>1000</v>
      </c>
      <c r="E159" s="45">
        <v>3.7645</v>
      </c>
      <c r="F159" s="51"/>
      <c r="G159" s="33" t="str">
        <f t="shared" si="37"/>
        <v/>
      </c>
      <c r="H159" s="37"/>
      <c r="K159" s="7"/>
    </row>
    <row r="160" spans="1:11" s="8" customFormat="1" ht="11.25" x14ac:dyDescent="0.2">
      <c r="A160" s="55">
        <v>148</v>
      </c>
      <c r="B160" s="30" t="s">
        <v>197</v>
      </c>
      <c r="C160" s="32" t="s">
        <v>49</v>
      </c>
      <c r="D160" s="43">
        <v>30000</v>
      </c>
      <c r="E160" s="45">
        <v>3.0695000000000001</v>
      </c>
      <c r="F160" s="51"/>
      <c r="G160" s="33" t="str">
        <f t="shared" si="37"/>
        <v/>
      </c>
      <c r="H160" s="37"/>
      <c r="K160" s="7"/>
    </row>
    <row r="161" spans="1:11" s="8" customFormat="1" ht="22.5" x14ac:dyDescent="0.2">
      <c r="A161" s="55">
        <v>149</v>
      </c>
      <c r="B161" s="30" t="s">
        <v>198</v>
      </c>
      <c r="C161" s="32" t="s">
        <v>51</v>
      </c>
      <c r="D161" s="43">
        <v>1700</v>
      </c>
      <c r="E161" s="45">
        <v>6.5225999999999997</v>
      </c>
      <c r="F161" s="51"/>
      <c r="G161" s="33" t="str">
        <f>IF(F161="","",IF(ISTEXT(F161),"NC",F161*D161))</f>
        <v/>
      </c>
      <c r="H161" s="37"/>
      <c r="K161" s="7"/>
    </row>
    <row r="162" spans="1:11" s="8" customFormat="1" ht="11.25" x14ac:dyDescent="0.2">
      <c r="A162" s="55">
        <v>150</v>
      </c>
      <c r="B162" s="30" t="s">
        <v>199</v>
      </c>
      <c r="C162" s="32" t="s">
        <v>49</v>
      </c>
      <c r="D162" s="43">
        <v>15000</v>
      </c>
      <c r="E162" s="45">
        <v>5.8232999999999997</v>
      </c>
      <c r="F162" s="51"/>
      <c r="G162" s="33" t="str">
        <f t="shared" ref="G162:G164" si="38">IF(F162="","",IF(ISTEXT(F162),"NC",F162*D162))</f>
        <v/>
      </c>
      <c r="H162" s="37"/>
      <c r="K162" s="7"/>
    </row>
    <row r="163" spans="1:11" s="8" customFormat="1" ht="11.25" x14ac:dyDescent="0.2">
      <c r="A163" s="55">
        <v>151</v>
      </c>
      <c r="B163" s="30" t="s">
        <v>200</v>
      </c>
      <c r="C163" s="32" t="s">
        <v>44</v>
      </c>
      <c r="D163" s="43">
        <v>500</v>
      </c>
      <c r="E163" s="45">
        <v>2.9167000000000001</v>
      </c>
      <c r="F163" s="51"/>
      <c r="G163" s="33" t="str">
        <f t="shared" si="38"/>
        <v/>
      </c>
      <c r="H163" s="37"/>
      <c r="K163" s="7"/>
    </row>
    <row r="164" spans="1:11" s="8" customFormat="1" ht="11.25" x14ac:dyDescent="0.2">
      <c r="A164" s="55">
        <v>152</v>
      </c>
      <c r="B164" s="30" t="s">
        <v>201</v>
      </c>
      <c r="C164" s="32" t="s">
        <v>49</v>
      </c>
      <c r="D164" s="43">
        <v>12000</v>
      </c>
      <c r="E164" s="45">
        <v>0.95989999999999998</v>
      </c>
      <c r="F164" s="51"/>
      <c r="G164" s="33" t="str">
        <f t="shared" si="38"/>
        <v/>
      </c>
      <c r="H164" s="37"/>
      <c r="K164" s="7"/>
    </row>
    <row r="165" spans="1:11" s="8" customFormat="1" ht="11.25" x14ac:dyDescent="0.2">
      <c r="A165" s="55">
        <v>153</v>
      </c>
      <c r="B165" s="30" t="s">
        <v>202</v>
      </c>
      <c r="C165" s="32" t="s">
        <v>42</v>
      </c>
      <c r="D165" s="43">
        <v>200</v>
      </c>
      <c r="E165" s="45">
        <v>9.7022999999999993</v>
      </c>
      <c r="F165" s="51"/>
      <c r="G165" s="33" t="str">
        <f>IF(F165="","",IF(ISTEXT(F165),"NC",F165*D165))</f>
        <v/>
      </c>
      <c r="H165" s="37"/>
      <c r="K165" s="7"/>
    </row>
    <row r="166" spans="1:11" s="8" customFormat="1" ht="22.5" x14ac:dyDescent="0.2">
      <c r="A166" s="55">
        <v>154</v>
      </c>
      <c r="B166" s="30" t="s">
        <v>203</v>
      </c>
      <c r="C166" s="32" t="s">
        <v>42</v>
      </c>
      <c r="D166" s="43">
        <v>150</v>
      </c>
      <c r="E166" s="45">
        <v>20.953600000000002</v>
      </c>
      <c r="F166" s="51"/>
      <c r="G166" s="33" t="str">
        <f t="shared" ref="G166:G168" si="39">IF(F166="","",IF(ISTEXT(F166),"NC",F166*D166))</f>
        <v/>
      </c>
      <c r="H166" s="37"/>
      <c r="K166" s="7"/>
    </row>
    <row r="167" spans="1:11" s="8" customFormat="1" ht="11.25" x14ac:dyDescent="0.2">
      <c r="A167" s="55">
        <v>155</v>
      </c>
      <c r="B167" s="30" t="s">
        <v>204</v>
      </c>
      <c r="C167" s="32" t="s">
        <v>51</v>
      </c>
      <c r="D167" s="43">
        <v>6900</v>
      </c>
      <c r="E167" s="45">
        <v>2.3792</v>
      </c>
      <c r="F167" s="51"/>
      <c r="G167" s="33" t="str">
        <f t="shared" si="39"/>
        <v/>
      </c>
      <c r="H167" s="37"/>
      <c r="K167" s="7"/>
    </row>
    <row r="168" spans="1:11" s="8" customFormat="1" ht="11.25" x14ac:dyDescent="0.2">
      <c r="A168" s="55">
        <v>156</v>
      </c>
      <c r="B168" s="30" t="s">
        <v>205</v>
      </c>
      <c r="C168" s="32" t="s">
        <v>44</v>
      </c>
      <c r="D168" s="43">
        <v>4000</v>
      </c>
      <c r="E168" s="45">
        <v>1.7266999999999999</v>
      </c>
      <c r="F168" s="51"/>
      <c r="G168" s="33" t="str">
        <f t="shared" si="39"/>
        <v/>
      </c>
      <c r="H168" s="37"/>
      <c r="K168" s="7"/>
    </row>
    <row r="169" spans="1:11" s="8" customFormat="1" ht="11.25" x14ac:dyDescent="0.2">
      <c r="A169" s="55">
        <v>157</v>
      </c>
      <c r="B169" s="30" t="s">
        <v>206</v>
      </c>
      <c r="C169" s="32" t="s">
        <v>44</v>
      </c>
      <c r="D169" s="43">
        <v>4000</v>
      </c>
      <c r="E169" s="45">
        <v>1.8717999999999999</v>
      </c>
      <c r="F169" s="51"/>
      <c r="G169" s="33" t="str">
        <f>IF(F169="","",IF(ISTEXT(F169),"NC",F169*D169))</f>
        <v/>
      </c>
      <c r="H169" s="37"/>
      <c r="K169" s="7"/>
    </row>
    <row r="170" spans="1:11" s="8" customFormat="1" ht="11.25" x14ac:dyDescent="0.2">
      <c r="A170" s="55">
        <v>158</v>
      </c>
      <c r="B170" s="30" t="s">
        <v>207</v>
      </c>
      <c r="C170" s="32" t="s">
        <v>42</v>
      </c>
      <c r="D170" s="43">
        <v>600</v>
      </c>
      <c r="E170" s="45">
        <v>5.0556999999999999</v>
      </c>
      <c r="F170" s="51"/>
      <c r="G170" s="33" t="str">
        <f t="shared" ref="G170:G172" si="40">IF(F170="","",IF(ISTEXT(F170),"NC",F170*D170))</f>
        <v/>
      </c>
      <c r="H170" s="37"/>
      <c r="K170" s="7"/>
    </row>
    <row r="171" spans="1:11" s="8" customFormat="1" ht="11.25" x14ac:dyDescent="0.2">
      <c r="A171" s="55">
        <v>159</v>
      </c>
      <c r="B171" s="30" t="s">
        <v>208</v>
      </c>
      <c r="C171" s="32" t="s">
        <v>49</v>
      </c>
      <c r="D171" s="43">
        <v>10500</v>
      </c>
      <c r="E171" s="45">
        <v>0.14330000000000001</v>
      </c>
      <c r="F171" s="51"/>
      <c r="G171" s="33" t="str">
        <f t="shared" si="40"/>
        <v/>
      </c>
      <c r="H171" s="37"/>
      <c r="K171" s="7"/>
    </row>
    <row r="172" spans="1:11" s="8" customFormat="1" ht="22.5" x14ac:dyDescent="0.2">
      <c r="A172" s="55">
        <v>160</v>
      </c>
      <c r="B172" s="30" t="s">
        <v>209</v>
      </c>
      <c r="C172" s="32" t="s">
        <v>42</v>
      </c>
      <c r="D172" s="43">
        <v>4000</v>
      </c>
      <c r="E172" s="45">
        <v>2.8302999999999998</v>
      </c>
      <c r="F172" s="51"/>
      <c r="G172" s="33" t="str">
        <f t="shared" si="40"/>
        <v/>
      </c>
      <c r="H172" s="37"/>
      <c r="K172" s="7"/>
    </row>
    <row r="173" spans="1:11" s="8" customFormat="1" ht="22.5" x14ac:dyDescent="0.2">
      <c r="A173" s="55">
        <v>161</v>
      </c>
      <c r="B173" s="30" t="s">
        <v>210</v>
      </c>
      <c r="C173" s="32" t="s">
        <v>44</v>
      </c>
      <c r="D173" s="43">
        <v>300</v>
      </c>
      <c r="E173" s="45">
        <v>9.5606000000000009</v>
      </c>
      <c r="F173" s="51"/>
      <c r="G173" s="33" t="str">
        <f>IF(F173="","",IF(ISTEXT(F173),"NC",F173*D173))</f>
        <v/>
      </c>
      <c r="H173" s="37"/>
      <c r="K173" s="7"/>
    </row>
    <row r="174" spans="1:11" s="8" customFormat="1" ht="22.5" x14ac:dyDescent="0.2">
      <c r="A174" s="55">
        <v>162</v>
      </c>
      <c r="B174" s="30" t="s">
        <v>211</v>
      </c>
      <c r="C174" s="32" t="s">
        <v>44</v>
      </c>
      <c r="D174" s="43">
        <v>150</v>
      </c>
      <c r="E174" s="45">
        <v>83.237399999999994</v>
      </c>
      <c r="F174" s="51"/>
      <c r="G174" s="33" t="str">
        <f t="shared" ref="G174:G176" si="41">IF(F174="","",IF(ISTEXT(F174),"NC",F174*D174))</f>
        <v/>
      </c>
      <c r="H174" s="37"/>
      <c r="K174" s="7"/>
    </row>
    <row r="175" spans="1:11" s="8" customFormat="1" ht="11.25" x14ac:dyDescent="0.2">
      <c r="A175" s="55">
        <v>163</v>
      </c>
      <c r="B175" s="30" t="s">
        <v>212</v>
      </c>
      <c r="C175" s="32" t="s">
        <v>49</v>
      </c>
      <c r="D175" s="43">
        <v>155000</v>
      </c>
      <c r="E175" s="45">
        <v>0.1168</v>
      </c>
      <c r="F175" s="51"/>
      <c r="G175" s="33" t="str">
        <f t="shared" si="41"/>
        <v/>
      </c>
      <c r="H175" s="37"/>
      <c r="K175" s="7"/>
    </row>
    <row r="176" spans="1:11" s="8" customFormat="1" ht="11.25" x14ac:dyDescent="0.2">
      <c r="A176" s="55">
        <v>164</v>
      </c>
      <c r="B176" s="30" t="s">
        <v>213</v>
      </c>
      <c r="C176" s="32" t="s">
        <v>49</v>
      </c>
      <c r="D176" s="43">
        <v>5000</v>
      </c>
      <c r="E176" s="45">
        <v>7.4700000000000003E-2</v>
      </c>
      <c r="F176" s="51"/>
      <c r="G176" s="33" t="str">
        <f t="shared" si="41"/>
        <v/>
      </c>
      <c r="H176" s="37"/>
      <c r="K176" s="7"/>
    </row>
    <row r="177" spans="1:11" s="8" customFormat="1" ht="11.25" x14ac:dyDescent="0.2">
      <c r="A177" s="55">
        <v>165</v>
      </c>
      <c r="B177" s="30" t="s">
        <v>214</v>
      </c>
      <c r="C177" s="32" t="s">
        <v>44</v>
      </c>
      <c r="D177" s="43">
        <v>1500</v>
      </c>
      <c r="E177" s="45">
        <v>1.3332999999999999</v>
      </c>
      <c r="F177" s="51"/>
      <c r="G177" s="33" t="str">
        <f>IF(F177="","",IF(ISTEXT(F177),"NC",F177*D177))</f>
        <v/>
      </c>
      <c r="H177" s="37"/>
      <c r="K177" s="7"/>
    </row>
    <row r="178" spans="1:11" s="8" customFormat="1" ht="11.25" x14ac:dyDescent="0.2">
      <c r="A178" s="55">
        <v>166</v>
      </c>
      <c r="B178" s="30" t="s">
        <v>215</v>
      </c>
      <c r="C178" s="32" t="s">
        <v>51</v>
      </c>
      <c r="D178" s="43">
        <v>1000</v>
      </c>
      <c r="E178" s="45">
        <v>5.9187000000000003</v>
      </c>
      <c r="F178" s="51"/>
      <c r="G178" s="33" t="str">
        <f t="shared" ref="G178:G180" si="42">IF(F178="","",IF(ISTEXT(F178),"NC",F178*D178))</f>
        <v/>
      </c>
      <c r="H178" s="37"/>
      <c r="K178" s="7"/>
    </row>
    <row r="179" spans="1:11" s="8" customFormat="1" ht="11.25" x14ac:dyDescent="0.2">
      <c r="A179" s="55">
        <v>167</v>
      </c>
      <c r="B179" s="30" t="s">
        <v>216</v>
      </c>
      <c r="C179" s="32" t="s">
        <v>49</v>
      </c>
      <c r="D179" s="43">
        <v>19000</v>
      </c>
      <c r="E179" s="45">
        <v>0.12670000000000001</v>
      </c>
      <c r="F179" s="51"/>
      <c r="G179" s="33" t="str">
        <f t="shared" si="42"/>
        <v/>
      </c>
      <c r="H179" s="37"/>
      <c r="K179" s="7"/>
    </row>
    <row r="180" spans="1:11" s="8" customFormat="1" ht="11.25" x14ac:dyDescent="0.2">
      <c r="A180" s="55">
        <v>168</v>
      </c>
      <c r="B180" s="30" t="s">
        <v>217</v>
      </c>
      <c r="C180" s="32" t="s">
        <v>44</v>
      </c>
      <c r="D180" s="43">
        <v>10000</v>
      </c>
      <c r="E180" s="45">
        <v>1.2783</v>
      </c>
      <c r="F180" s="51"/>
      <c r="G180" s="33" t="str">
        <f t="shared" si="42"/>
        <v/>
      </c>
      <c r="H180" s="37"/>
      <c r="K180" s="7"/>
    </row>
    <row r="181" spans="1:11" s="8" customFormat="1" ht="11.25" x14ac:dyDescent="0.2">
      <c r="A181" s="55">
        <v>169</v>
      </c>
      <c r="B181" s="30" t="s">
        <v>218</v>
      </c>
      <c r="C181" s="32" t="s">
        <v>49</v>
      </c>
      <c r="D181" s="43">
        <v>1000</v>
      </c>
      <c r="E181" s="45">
        <v>9.7199999999999995E-2</v>
      </c>
      <c r="F181" s="51"/>
      <c r="G181" s="33" t="str">
        <f>IF(F181="","",IF(ISTEXT(F181),"NC",F181*D181))</f>
        <v/>
      </c>
      <c r="H181" s="37"/>
      <c r="K181" s="7"/>
    </row>
    <row r="182" spans="1:11" s="8" customFormat="1" ht="22.5" x14ac:dyDescent="0.2">
      <c r="A182" s="55">
        <v>170</v>
      </c>
      <c r="B182" s="30" t="s">
        <v>219</v>
      </c>
      <c r="C182" s="32" t="s">
        <v>42</v>
      </c>
      <c r="D182" s="43">
        <v>1000</v>
      </c>
      <c r="E182" s="45">
        <v>3.8946000000000001</v>
      </c>
      <c r="F182" s="51"/>
      <c r="G182" s="33" t="str">
        <f t="shared" ref="G182:G184" si="43">IF(F182="","",IF(ISTEXT(F182),"NC",F182*D182))</f>
        <v/>
      </c>
      <c r="H182" s="37"/>
      <c r="K182" s="7"/>
    </row>
    <row r="183" spans="1:11" s="8" customFormat="1" ht="11.25" x14ac:dyDescent="0.2">
      <c r="A183" s="55">
        <v>171</v>
      </c>
      <c r="B183" s="30" t="s">
        <v>220</v>
      </c>
      <c r="C183" s="32" t="s">
        <v>49</v>
      </c>
      <c r="D183" s="43">
        <v>30500</v>
      </c>
      <c r="E183" s="45">
        <v>0.20569999999999999</v>
      </c>
      <c r="F183" s="51"/>
      <c r="G183" s="33" t="str">
        <f t="shared" si="43"/>
        <v/>
      </c>
      <c r="H183" s="37"/>
      <c r="K183" s="7"/>
    </row>
    <row r="184" spans="1:11" s="8" customFormat="1" ht="11.25" x14ac:dyDescent="0.2">
      <c r="A184" s="55">
        <v>172</v>
      </c>
      <c r="B184" s="30" t="s">
        <v>221</v>
      </c>
      <c r="C184" s="32" t="s">
        <v>49</v>
      </c>
      <c r="D184" s="43">
        <v>20000</v>
      </c>
      <c r="E184" s="45">
        <v>0.41239999999999999</v>
      </c>
      <c r="F184" s="51"/>
      <c r="G184" s="33" t="str">
        <f t="shared" si="43"/>
        <v/>
      </c>
      <c r="H184" s="37"/>
      <c r="K184" s="7"/>
    </row>
    <row r="185" spans="1:11" s="8" customFormat="1" ht="22.5" x14ac:dyDescent="0.2">
      <c r="A185" s="55">
        <v>173</v>
      </c>
      <c r="B185" s="30" t="s">
        <v>222</v>
      </c>
      <c r="C185" s="32" t="s">
        <v>44</v>
      </c>
      <c r="D185" s="43">
        <v>1000</v>
      </c>
      <c r="E185" s="45">
        <v>8.8536999999999999</v>
      </c>
      <c r="F185" s="51"/>
      <c r="G185" s="33" t="str">
        <f>IF(F185="","",IF(ISTEXT(F185),"NC",F185*D185))</f>
        <v/>
      </c>
      <c r="H185" s="37"/>
      <c r="K185" s="7"/>
    </row>
    <row r="186" spans="1:11" s="8" customFormat="1" ht="11.25" x14ac:dyDescent="0.2">
      <c r="A186" s="55">
        <v>174</v>
      </c>
      <c r="B186" s="30" t="s">
        <v>223</v>
      </c>
      <c r="C186" s="32" t="s">
        <v>49</v>
      </c>
      <c r="D186" s="43">
        <v>250900</v>
      </c>
      <c r="E186" s="45">
        <v>0.85629999999999995</v>
      </c>
      <c r="F186" s="51"/>
      <c r="G186" s="33" t="str">
        <f t="shared" ref="G186:G188" si="44">IF(F186="","",IF(ISTEXT(F186),"NC",F186*D186))</f>
        <v/>
      </c>
      <c r="H186" s="37"/>
      <c r="K186" s="7"/>
    </row>
    <row r="187" spans="1:11" s="8" customFormat="1" ht="11.25" x14ac:dyDescent="0.2">
      <c r="A187" s="55">
        <v>175</v>
      </c>
      <c r="B187" s="30" t="s">
        <v>224</v>
      </c>
      <c r="C187" s="32" t="s">
        <v>49</v>
      </c>
      <c r="D187" s="43">
        <v>105000</v>
      </c>
      <c r="E187" s="45">
        <v>0.17799999999999999</v>
      </c>
      <c r="F187" s="51"/>
      <c r="G187" s="33" t="str">
        <f t="shared" si="44"/>
        <v/>
      </c>
      <c r="H187" s="37"/>
      <c r="K187" s="7"/>
    </row>
    <row r="188" spans="1:11" s="8" customFormat="1" ht="11.25" x14ac:dyDescent="0.2">
      <c r="A188" s="55">
        <v>176</v>
      </c>
      <c r="B188" s="30" t="s">
        <v>225</v>
      </c>
      <c r="C188" s="32" t="s">
        <v>42</v>
      </c>
      <c r="D188" s="43">
        <v>11000</v>
      </c>
      <c r="E188" s="45">
        <v>1.4466000000000001</v>
      </c>
      <c r="F188" s="51"/>
      <c r="G188" s="33" t="str">
        <f t="shared" si="44"/>
        <v/>
      </c>
      <c r="H188" s="37"/>
      <c r="K188" s="7"/>
    </row>
    <row r="189" spans="1:11" s="8" customFormat="1" ht="11.25" x14ac:dyDescent="0.2">
      <c r="A189" s="55">
        <v>177</v>
      </c>
      <c r="B189" s="30" t="s">
        <v>226</v>
      </c>
      <c r="C189" s="32" t="s">
        <v>44</v>
      </c>
      <c r="D189" s="43">
        <v>5000</v>
      </c>
      <c r="E189" s="45">
        <v>1.5599000000000001</v>
      </c>
      <c r="F189" s="51"/>
      <c r="G189" s="33" t="str">
        <f>IF(F189="","",IF(ISTEXT(F189),"NC",F189*D189))</f>
        <v/>
      </c>
      <c r="H189" s="37"/>
      <c r="K189" s="7"/>
    </row>
    <row r="190" spans="1:11" s="8" customFormat="1" ht="11.25" x14ac:dyDescent="0.2">
      <c r="A190" s="55">
        <v>178</v>
      </c>
      <c r="B190" s="30" t="s">
        <v>227</v>
      </c>
      <c r="C190" s="32" t="s">
        <v>44</v>
      </c>
      <c r="D190" s="43">
        <v>15000</v>
      </c>
      <c r="E190" s="45">
        <v>1.2938000000000001</v>
      </c>
      <c r="F190" s="51"/>
      <c r="G190" s="33" t="str">
        <f t="shared" ref="G190:G192" si="45">IF(F190="","",IF(ISTEXT(F190),"NC",F190*D190))</f>
        <v/>
      </c>
      <c r="H190" s="37"/>
      <c r="K190" s="7"/>
    </row>
    <row r="191" spans="1:11" s="8" customFormat="1" ht="22.5" x14ac:dyDescent="0.2">
      <c r="A191" s="55">
        <v>179</v>
      </c>
      <c r="B191" s="30" t="s">
        <v>228</v>
      </c>
      <c r="C191" s="32" t="s">
        <v>44</v>
      </c>
      <c r="D191" s="43">
        <v>2000</v>
      </c>
      <c r="E191" s="45">
        <v>6.7843</v>
      </c>
      <c r="F191" s="51"/>
      <c r="G191" s="33" t="str">
        <f t="shared" si="45"/>
        <v/>
      </c>
      <c r="H191" s="37"/>
      <c r="K191" s="7"/>
    </row>
    <row r="192" spans="1:11" s="8" customFormat="1" ht="11.25" x14ac:dyDescent="0.2">
      <c r="A192" s="55">
        <v>180</v>
      </c>
      <c r="B192" s="30" t="s">
        <v>229</v>
      </c>
      <c r="C192" s="32" t="s">
        <v>49</v>
      </c>
      <c r="D192" s="43">
        <v>7000</v>
      </c>
      <c r="E192" s="45">
        <v>0.88329999999999997</v>
      </c>
      <c r="F192" s="51"/>
      <c r="G192" s="33" t="str">
        <f t="shared" si="45"/>
        <v/>
      </c>
      <c r="H192" s="37"/>
      <c r="K192" s="7"/>
    </row>
    <row r="193" spans="1:11" s="8" customFormat="1" ht="22.5" x14ac:dyDescent="0.2">
      <c r="A193" s="55">
        <v>181</v>
      </c>
      <c r="B193" s="30" t="s">
        <v>230</v>
      </c>
      <c r="C193" s="32" t="s">
        <v>49</v>
      </c>
      <c r="D193" s="43">
        <v>5000</v>
      </c>
      <c r="E193" s="45">
        <v>1.0474000000000001</v>
      </c>
      <c r="F193" s="51"/>
      <c r="G193" s="33" t="str">
        <f>IF(F193="","",IF(ISTEXT(F193),"NC",F193*D193))</f>
        <v/>
      </c>
      <c r="H193" s="37"/>
      <c r="K193" s="7"/>
    </row>
    <row r="194" spans="1:11" s="8" customFormat="1" ht="11.25" x14ac:dyDescent="0.2">
      <c r="A194" s="55">
        <v>182</v>
      </c>
      <c r="B194" s="30" t="s">
        <v>231</v>
      </c>
      <c r="C194" s="32" t="s">
        <v>49</v>
      </c>
      <c r="D194" s="43">
        <v>7000</v>
      </c>
      <c r="E194" s="45">
        <v>1.1717</v>
      </c>
      <c r="F194" s="51"/>
      <c r="G194" s="33" t="str">
        <f t="shared" ref="G194:G196" si="46">IF(F194="","",IF(ISTEXT(F194),"NC",F194*D194))</f>
        <v/>
      </c>
      <c r="H194" s="37"/>
      <c r="K194" s="7"/>
    </row>
    <row r="195" spans="1:11" s="8" customFormat="1" ht="22.5" x14ac:dyDescent="0.2">
      <c r="A195" s="55">
        <v>183</v>
      </c>
      <c r="B195" s="30" t="s">
        <v>232</v>
      </c>
      <c r="C195" s="32" t="s">
        <v>49</v>
      </c>
      <c r="D195" s="43">
        <v>25000</v>
      </c>
      <c r="E195" s="45">
        <v>1.3367</v>
      </c>
      <c r="F195" s="51"/>
      <c r="G195" s="33" t="str">
        <f t="shared" si="46"/>
        <v/>
      </c>
      <c r="H195" s="37"/>
      <c r="K195" s="7"/>
    </row>
    <row r="196" spans="1:11" s="8" customFormat="1" ht="22.5" x14ac:dyDescent="0.2">
      <c r="A196" s="55">
        <v>184</v>
      </c>
      <c r="B196" s="30" t="s">
        <v>233</v>
      </c>
      <c r="C196" s="32" t="s">
        <v>44</v>
      </c>
      <c r="D196" s="43">
        <v>500</v>
      </c>
      <c r="E196" s="45">
        <v>6.5392000000000001</v>
      </c>
      <c r="F196" s="51"/>
      <c r="G196" s="33" t="str">
        <f t="shared" si="46"/>
        <v/>
      </c>
      <c r="H196" s="37"/>
      <c r="K196" s="7"/>
    </row>
    <row r="197" spans="1:11" s="8" customFormat="1" ht="11.25" x14ac:dyDescent="0.2">
      <c r="A197" s="55">
        <v>185</v>
      </c>
      <c r="B197" s="30" t="s">
        <v>234</v>
      </c>
      <c r="C197" s="32" t="s">
        <v>49</v>
      </c>
      <c r="D197" s="43">
        <v>30000</v>
      </c>
      <c r="E197" s="45">
        <v>0.11260000000000001</v>
      </c>
      <c r="F197" s="51"/>
      <c r="G197" s="33" t="str">
        <f>IF(F197="","",IF(ISTEXT(F197),"NC",F197*D197))</f>
        <v/>
      </c>
      <c r="H197" s="37"/>
      <c r="K197" s="7"/>
    </row>
    <row r="198" spans="1:11" s="8" customFormat="1" ht="11.25" x14ac:dyDescent="0.2">
      <c r="A198" s="55">
        <v>186</v>
      </c>
      <c r="B198" s="30" t="s">
        <v>235</v>
      </c>
      <c r="C198" s="32" t="s">
        <v>49</v>
      </c>
      <c r="D198" s="43">
        <v>4500</v>
      </c>
      <c r="E198" s="45">
        <v>0.5917</v>
      </c>
      <c r="F198" s="51"/>
      <c r="G198" s="33" t="str">
        <f t="shared" ref="G198:G200" si="47">IF(F198="","",IF(ISTEXT(F198),"NC",F198*D198))</f>
        <v/>
      </c>
      <c r="H198" s="37"/>
      <c r="K198" s="7"/>
    </row>
    <row r="199" spans="1:11" s="8" customFormat="1" ht="11.25" x14ac:dyDescent="0.2">
      <c r="A199" s="55">
        <v>187</v>
      </c>
      <c r="B199" s="30" t="s">
        <v>236</v>
      </c>
      <c r="C199" s="32" t="s">
        <v>44</v>
      </c>
      <c r="D199" s="43">
        <v>500</v>
      </c>
      <c r="E199" s="45">
        <v>4.2190000000000003</v>
      </c>
      <c r="F199" s="51"/>
      <c r="G199" s="33" t="str">
        <f t="shared" si="47"/>
        <v/>
      </c>
      <c r="H199" s="37"/>
      <c r="K199" s="7"/>
    </row>
    <row r="200" spans="1:11" s="8" customFormat="1" ht="11.25" x14ac:dyDescent="0.2">
      <c r="A200" s="55">
        <v>188</v>
      </c>
      <c r="B200" s="30" t="s">
        <v>237</v>
      </c>
      <c r="C200" s="32" t="s">
        <v>49</v>
      </c>
      <c r="D200" s="43">
        <v>15000</v>
      </c>
      <c r="E200" s="45">
        <v>0.183</v>
      </c>
      <c r="F200" s="51"/>
      <c r="G200" s="33" t="str">
        <f t="shared" si="47"/>
        <v/>
      </c>
      <c r="H200" s="37"/>
      <c r="K200" s="7"/>
    </row>
    <row r="201" spans="1:11" s="8" customFormat="1" ht="11.25" x14ac:dyDescent="0.2">
      <c r="A201" s="55">
        <v>189</v>
      </c>
      <c r="B201" s="30" t="s">
        <v>238</v>
      </c>
      <c r="C201" s="32" t="s">
        <v>49</v>
      </c>
      <c r="D201" s="43">
        <v>5000</v>
      </c>
      <c r="E201" s="45">
        <v>0.53949999999999998</v>
      </c>
      <c r="F201" s="51"/>
      <c r="G201" s="33" t="str">
        <f>IF(F201="","",IF(ISTEXT(F201),"NC",F201*D201))</f>
        <v/>
      </c>
      <c r="H201" s="37"/>
      <c r="K201" s="7"/>
    </row>
    <row r="202" spans="1:11" s="8" customFormat="1" ht="11.25" x14ac:dyDescent="0.2">
      <c r="A202" s="55">
        <v>190</v>
      </c>
      <c r="B202" s="30" t="s">
        <v>239</v>
      </c>
      <c r="C202" s="32" t="s">
        <v>49</v>
      </c>
      <c r="D202" s="43">
        <v>45000</v>
      </c>
      <c r="E202" s="45">
        <v>1.1827000000000001</v>
      </c>
      <c r="F202" s="51"/>
      <c r="G202" s="33" t="str">
        <f t="shared" ref="G202:G204" si="48">IF(F202="","",IF(ISTEXT(F202),"NC",F202*D202))</f>
        <v/>
      </c>
      <c r="H202" s="37"/>
      <c r="K202" s="7"/>
    </row>
    <row r="203" spans="1:11" s="8" customFormat="1" ht="11.25" x14ac:dyDescent="0.2">
      <c r="A203" s="55">
        <v>191</v>
      </c>
      <c r="B203" s="30" t="s">
        <v>240</v>
      </c>
      <c r="C203" s="32" t="s">
        <v>49</v>
      </c>
      <c r="D203" s="43">
        <v>1200</v>
      </c>
      <c r="E203" s="45">
        <v>7.09</v>
      </c>
      <c r="F203" s="51"/>
      <c r="G203" s="33" t="str">
        <f t="shared" si="48"/>
        <v/>
      </c>
      <c r="H203" s="37"/>
      <c r="K203" s="7"/>
    </row>
    <row r="204" spans="1:11" s="8" customFormat="1" ht="11.25" x14ac:dyDescent="0.2">
      <c r="A204" s="55">
        <v>192</v>
      </c>
      <c r="B204" s="30" t="s">
        <v>241</v>
      </c>
      <c r="C204" s="32" t="s">
        <v>49</v>
      </c>
      <c r="D204" s="43">
        <v>251000</v>
      </c>
      <c r="E204" s="45">
        <v>6.6699999999999995E-2</v>
      </c>
      <c r="F204" s="51"/>
      <c r="G204" s="33" t="str">
        <f t="shared" si="48"/>
        <v/>
      </c>
      <c r="H204" s="37"/>
      <c r="K204" s="7"/>
    </row>
    <row r="205" spans="1:11" s="8" customFormat="1" ht="11.25" x14ac:dyDescent="0.2">
      <c r="A205" s="55">
        <v>193</v>
      </c>
      <c r="B205" s="30" t="s">
        <v>242</v>
      </c>
      <c r="C205" s="32" t="s">
        <v>49</v>
      </c>
      <c r="D205" s="43">
        <v>181000</v>
      </c>
      <c r="E205" s="45">
        <v>0.10780000000000001</v>
      </c>
      <c r="F205" s="51"/>
      <c r="G205" s="33" t="str">
        <f>IF(F205="","",IF(ISTEXT(F205),"NC",F205*D205))</f>
        <v/>
      </c>
      <c r="H205" s="37"/>
      <c r="K205" s="7"/>
    </row>
    <row r="206" spans="1:11" s="8" customFormat="1" ht="22.5" x14ac:dyDescent="0.2">
      <c r="A206" s="55">
        <v>194</v>
      </c>
      <c r="B206" s="30" t="s">
        <v>243</v>
      </c>
      <c r="C206" s="32" t="s">
        <v>74</v>
      </c>
      <c r="D206" s="43">
        <v>200</v>
      </c>
      <c r="E206" s="45">
        <v>13.3163</v>
      </c>
      <c r="F206" s="51"/>
      <c r="G206" s="33" t="str">
        <f t="shared" ref="G206:G208" si="49">IF(F206="","",IF(ISTEXT(F206),"NC",F206*D206))</f>
        <v/>
      </c>
      <c r="H206" s="37"/>
      <c r="K206" s="7"/>
    </row>
    <row r="207" spans="1:11" s="8" customFormat="1" ht="22.5" x14ac:dyDescent="0.2">
      <c r="A207" s="55">
        <v>195</v>
      </c>
      <c r="B207" s="30" t="s">
        <v>244</v>
      </c>
      <c r="C207" s="32" t="s">
        <v>245</v>
      </c>
      <c r="D207" s="43">
        <v>3000</v>
      </c>
      <c r="E207" s="45">
        <v>12.5275</v>
      </c>
      <c r="F207" s="51"/>
      <c r="G207" s="33" t="str">
        <f t="shared" si="49"/>
        <v/>
      </c>
      <c r="H207" s="37"/>
      <c r="K207" s="7"/>
    </row>
    <row r="208" spans="1:11" s="8" customFormat="1" ht="22.5" x14ac:dyDescent="0.2">
      <c r="A208" s="55">
        <v>196</v>
      </c>
      <c r="B208" s="30" t="s">
        <v>246</v>
      </c>
      <c r="C208" s="32" t="s">
        <v>245</v>
      </c>
      <c r="D208" s="43">
        <v>3000</v>
      </c>
      <c r="E208" s="45">
        <v>16.723800000000001</v>
      </c>
      <c r="F208" s="51"/>
      <c r="G208" s="33" t="str">
        <f t="shared" si="49"/>
        <v/>
      </c>
      <c r="H208" s="37"/>
      <c r="K208" s="7"/>
    </row>
    <row r="209" spans="1:11" s="8" customFormat="1" ht="11.25" x14ac:dyDescent="0.2">
      <c r="A209" s="55">
        <v>197</v>
      </c>
      <c r="B209" s="30" t="s">
        <v>247</v>
      </c>
      <c r="C209" s="32" t="s">
        <v>44</v>
      </c>
      <c r="D209" s="43">
        <v>700</v>
      </c>
      <c r="E209" s="45">
        <v>1.4682999999999999</v>
      </c>
      <c r="F209" s="51"/>
      <c r="G209" s="33" t="str">
        <f>IF(F209="","",IF(ISTEXT(F209),"NC",F209*D209))</f>
        <v/>
      </c>
      <c r="H209" s="37"/>
      <c r="K209" s="7"/>
    </row>
    <row r="210" spans="1:11" s="8" customFormat="1" ht="11.25" x14ac:dyDescent="0.2">
      <c r="A210" s="55">
        <v>198</v>
      </c>
      <c r="B210" s="30" t="s">
        <v>248</v>
      </c>
      <c r="C210" s="32" t="s">
        <v>49</v>
      </c>
      <c r="D210" s="43">
        <v>10000</v>
      </c>
      <c r="E210" s="45">
        <v>0.18029999999999999</v>
      </c>
      <c r="F210" s="51"/>
      <c r="G210" s="33" t="str">
        <f t="shared" ref="G210:G212" si="50">IF(F210="","",IF(ISTEXT(F210),"NC",F210*D210))</f>
        <v/>
      </c>
      <c r="H210" s="37"/>
      <c r="K210" s="7"/>
    </row>
    <row r="211" spans="1:11" s="8" customFormat="1" ht="11.25" x14ac:dyDescent="0.2">
      <c r="A211" s="55">
        <v>199</v>
      </c>
      <c r="B211" s="30" t="s">
        <v>249</v>
      </c>
      <c r="C211" s="32" t="s">
        <v>49</v>
      </c>
      <c r="D211" s="43">
        <v>80000</v>
      </c>
      <c r="E211" s="45">
        <v>0.34</v>
      </c>
      <c r="F211" s="51"/>
      <c r="G211" s="33" t="str">
        <f t="shared" si="50"/>
        <v/>
      </c>
      <c r="H211" s="37"/>
      <c r="K211" s="7"/>
    </row>
    <row r="212" spans="1:11" s="8" customFormat="1" ht="22.5" x14ac:dyDescent="0.2">
      <c r="A212" s="55">
        <v>200</v>
      </c>
      <c r="B212" s="30" t="s">
        <v>250</v>
      </c>
      <c r="C212" s="32" t="s">
        <v>44</v>
      </c>
      <c r="D212" s="43">
        <v>12000</v>
      </c>
      <c r="E212" s="45">
        <v>2.2667000000000002</v>
      </c>
      <c r="F212" s="51"/>
      <c r="G212" s="33" t="str">
        <f t="shared" si="50"/>
        <v/>
      </c>
      <c r="H212" s="37"/>
      <c r="K212" s="7"/>
    </row>
    <row r="213" spans="1:11" s="8" customFormat="1" ht="11.25" x14ac:dyDescent="0.2">
      <c r="A213" s="55">
        <v>201</v>
      </c>
      <c r="B213" s="30" t="s">
        <v>251</v>
      </c>
      <c r="C213" s="32" t="s">
        <v>49</v>
      </c>
      <c r="D213" s="43">
        <v>18900</v>
      </c>
      <c r="E213" s="45">
        <v>1.1445000000000001</v>
      </c>
      <c r="F213" s="51"/>
      <c r="G213" s="33" t="str">
        <f>IF(F213="","",IF(ISTEXT(F213),"NC",F213*D213))</f>
        <v/>
      </c>
      <c r="H213" s="37"/>
      <c r="K213" s="7"/>
    </row>
    <row r="214" spans="1:11" s="8" customFormat="1" ht="11.25" x14ac:dyDescent="0.2">
      <c r="A214" s="55">
        <v>202</v>
      </c>
      <c r="B214" s="30" t="s">
        <v>252</v>
      </c>
      <c r="C214" s="32" t="s">
        <v>42</v>
      </c>
      <c r="D214" s="43">
        <v>1400</v>
      </c>
      <c r="E214" s="45">
        <v>6.6089000000000002</v>
      </c>
      <c r="F214" s="51"/>
      <c r="G214" s="33" t="str">
        <f t="shared" ref="G214:G216" si="51">IF(F214="","",IF(ISTEXT(F214),"NC",F214*D214))</f>
        <v/>
      </c>
      <c r="H214" s="37"/>
      <c r="K214" s="7"/>
    </row>
    <row r="215" spans="1:11" s="8" customFormat="1" ht="22.5" x14ac:dyDescent="0.2">
      <c r="A215" s="55">
        <v>203</v>
      </c>
      <c r="B215" s="30" t="s">
        <v>253</v>
      </c>
      <c r="C215" s="32" t="s">
        <v>44</v>
      </c>
      <c r="D215" s="43">
        <v>1200</v>
      </c>
      <c r="E215" s="45">
        <v>1.2350000000000001</v>
      </c>
      <c r="F215" s="51"/>
      <c r="G215" s="33" t="str">
        <f t="shared" si="51"/>
        <v/>
      </c>
      <c r="H215" s="37"/>
      <c r="K215" s="7"/>
    </row>
    <row r="216" spans="1:11" s="8" customFormat="1" ht="22.5" x14ac:dyDescent="0.2">
      <c r="A216" s="55">
        <v>204</v>
      </c>
      <c r="B216" s="30" t="s">
        <v>254</v>
      </c>
      <c r="C216" s="32" t="s">
        <v>42</v>
      </c>
      <c r="D216" s="43">
        <v>1000</v>
      </c>
      <c r="E216" s="45">
        <v>8.1308000000000007</v>
      </c>
      <c r="F216" s="51"/>
      <c r="G216" s="33" t="str">
        <f t="shared" si="51"/>
        <v/>
      </c>
      <c r="H216" s="37"/>
      <c r="K216" s="7"/>
    </row>
    <row r="217" spans="1:11" s="8" customFormat="1" ht="11.25" x14ac:dyDescent="0.2">
      <c r="A217" s="55">
        <v>205</v>
      </c>
      <c r="B217" s="30" t="s">
        <v>255</v>
      </c>
      <c r="C217" s="32" t="s">
        <v>42</v>
      </c>
      <c r="D217" s="43">
        <v>200</v>
      </c>
      <c r="E217" s="45">
        <v>67.949799999999996</v>
      </c>
      <c r="F217" s="51"/>
      <c r="G217" s="33" t="str">
        <f>IF(F217="","",IF(ISTEXT(F217),"NC",F217*D217))</f>
        <v/>
      </c>
      <c r="H217" s="37"/>
      <c r="K217" s="7"/>
    </row>
    <row r="218" spans="1:11" s="8" customFormat="1" ht="11.25" x14ac:dyDescent="0.2">
      <c r="A218" s="55">
        <v>206</v>
      </c>
      <c r="B218" s="30" t="s">
        <v>256</v>
      </c>
      <c r="C218" s="32" t="s">
        <v>49</v>
      </c>
      <c r="D218" s="43">
        <v>50600</v>
      </c>
      <c r="E218" s="45">
        <v>0.85670000000000002</v>
      </c>
      <c r="F218" s="51"/>
      <c r="G218" s="33" t="str">
        <f t="shared" ref="G218:G220" si="52">IF(F218="","",IF(ISTEXT(F218),"NC",F218*D218))</f>
        <v/>
      </c>
      <c r="H218" s="37"/>
      <c r="K218" s="7"/>
    </row>
    <row r="219" spans="1:11" s="8" customFormat="1" ht="11.25" x14ac:dyDescent="0.2">
      <c r="A219" s="55">
        <v>207</v>
      </c>
      <c r="B219" s="30" t="s">
        <v>257</v>
      </c>
      <c r="C219" s="32" t="s">
        <v>49</v>
      </c>
      <c r="D219" s="43">
        <v>80600</v>
      </c>
      <c r="E219" s="45">
        <v>0.31409999999999999</v>
      </c>
      <c r="F219" s="51"/>
      <c r="G219" s="33" t="str">
        <f t="shared" si="52"/>
        <v/>
      </c>
      <c r="H219" s="37"/>
      <c r="K219" s="7"/>
    </row>
    <row r="220" spans="1:11" s="8" customFormat="1" ht="11.25" x14ac:dyDescent="0.2">
      <c r="A220" s="55">
        <v>208</v>
      </c>
      <c r="B220" s="30" t="s">
        <v>258</v>
      </c>
      <c r="C220" s="32" t="s">
        <v>44</v>
      </c>
      <c r="D220" s="43">
        <v>400</v>
      </c>
      <c r="E220" s="45">
        <v>2.1513</v>
      </c>
      <c r="F220" s="51"/>
      <c r="G220" s="33" t="str">
        <f t="shared" si="52"/>
        <v/>
      </c>
      <c r="H220" s="37"/>
      <c r="K220" s="7"/>
    </row>
    <row r="221" spans="1:11" s="8" customFormat="1" ht="11.25" x14ac:dyDescent="0.2">
      <c r="A221" s="55">
        <v>209</v>
      </c>
      <c r="B221" s="30" t="s">
        <v>259</v>
      </c>
      <c r="C221" s="32" t="s">
        <v>44</v>
      </c>
      <c r="D221" s="43">
        <v>700</v>
      </c>
      <c r="E221" s="45">
        <v>2.8696999999999999</v>
      </c>
      <c r="F221" s="51"/>
      <c r="G221" s="33" t="str">
        <f>IF(F221="","",IF(ISTEXT(F221),"NC",F221*D221))</f>
        <v/>
      </c>
      <c r="H221" s="37"/>
      <c r="K221" s="7"/>
    </row>
    <row r="222" spans="1:11" s="8" customFormat="1" ht="11.25" x14ac:dyDescent="0.2">
      <c r="A222" s="55">
        <v>210</v>
      </c>
      <c r="B222" s="30" t="s">
        <v>260</v>
      </c>
      <c r="C222" s="32" t="s">
        <v>49</v>
      </c>
      <c r="D222" s="43">
        <v>70500</v>
      </c>
      <c r="E222" s="45">
        <v>0.215</v>
      </c>
      <c r="F222" s="51"/>
      <c r="G222" s="33" t="str">
        <f t="shared" ref="G222:G224" si="53">IF(F222="","",IF(ISTEXT(F222),"NC",F222*D222))</f>
        <v/>
      </c>
      <c r="H222" s="37"/>
      <c r="K222" s="7"/>
    </row>
    <row r="223" spans="1:11" s="8" customFormat="1" ht="11.25" x14ac:dyDescent="0.2">
      <c r="A223" s="55">
        <v>211</v>
      </c>
      <c r="B223" s="30" t="s">
        <v>261</v>
      </c>
      <c r="C223" s="32" t="s">
        <v>49</v>
      </c>
      <c r="D223" s="43">
        <v>80400</v>
      </c>
      <c r="E223" s="45">
        <v>0.26329999999999998</v>
      </c>
      <c r="F223" s="51"/>
      <c r="G223" s="33" t="str">
        <f t="shared" si="53"/>
        <v/>
      </c>
      <c r="H223" s="37"/>
      <c r="K223" s="7"/>
    </row>
    <row r="224" spans="1:11" s="8" customFormat="1" ht="11.25" x14ac:dyDescent="0.2">
      <c r="A224" s="55">
        <v>212</v>
      </c>
      <c r="B224" s="30" t="s">
        <v>262</v>
      </c>
      <c r="C224" s="32" t="s">
        <v>44</v>
      </c>
      <c r="D224" s="43">
        <v>300</v>
      </c>
      <c r="E224" s="45">
        <v>3.9232999999999998</v>
      </c>
      <c r="F224" s="51"/>
      <c r="G224" s="33" t="str">
        <f t="shared" si="53"/>
        <v/>
      </c>
      <c r="H224" s="37"/>
      <c r="K224" s="7"/>
    </row>
    <row r="225" spans="1:11" s="8" customFormat="1" ht="11.25" x14ac:dyDescent="0.2">
      <c r="A225" s="55">
        <v>213</v>
      </c>
      <c r="B225" s="30" t="s">
        <v>263</v>
      </c>
      <c r="C225" s="32" t="s">
        <v>42</v>
      </c>
      <c r="D225" s="43">
        <v>250</v>
      </c>
      <c r="E225" s="45">
        <v>5.6280999999999999</v>
      </c>
      <c r="F225" s="51"/>
      <c r="G225" s="33" t="str">
        <f>IF(F225="","",IF(ISTEXT(F225),"NC",F225*D225))</f>
        <v/>
      </c>
      <c r="H225" s="37"/>
      <c r="K225" s="7"/>
    </row>
    <row r="226" spans="1:11" s="8" customFormat="1" ht="22.5" x14ac:dyDescent="0.2">
      <c r="A226" s="55">
        <v>214</v>
      </c>
      <c r="B226" s="30" t="s">
        <v>264</v>
      </c>
      <c r="C226" s="32" t="s">
        <v>44</v>
      </c>
      <c r="D226" s="43">
        <v>600</v>
      </c>
      <c r="E226" s="45">
        <v>4.4066999999999998</v>
      </c>
      <c r="F226" s="51"/>
      <c r="G226" s="33" t="str">
        <f t="shared" ref="G226:G228" si="54">IF(F226="","",IF(ISTEXT(F226),"NC",F226*D226))</f>
        <v/>
      </c>
      <c r="H226" s="37"/>
      <c r="K226" s="7"/>
    </row>
    <row r="227" spans="1:11" s="8" customFormat="1" ht="11.25" x14ac:dyDescent="0.2">
      <c r="A227" s="55">
        <v>215</v>
      </c>
      <c r="B227" s="30" t="s">
        <v>265</v>
      </c>
      <c r="C227" s="32" t="s">
        <v>44</v>
      </c>
      <c r="D227" s="43">
        <v>600</v>
      </c>
      <c r="E227" s="45">
        <v>2.3573</v>
      </c>
      <c r="F227" s="51"/>
      <c r="G227" s="33" t="str">
        <f t="shared" si="54"/>
        <v/>
      </c>
      <c r="H227" s="37"/>
      <c r="K227" s="7"/>
    </row>
    <row r="228" spans="1:11" s="8" customFormat="1" ht="11.25" x14ac:dyDescent="0.2">
      <c r="A228" s="55">
        <v>216</v>
      </c>
      <c r="B228" s="30" t="s">
        <v>266</v>
      </c>
      <c r="C228" s="32" t="s">
        <v>49</v>
      </c>
      <c r="D228" s="43">
        <v>3000</v>
      </c>
      <c r="E228" s="45">
        <v>0.3095</v>
      </c>
      <c r="F228" s="51"/>
      <c r="G228" s="33" t="str">
        <f t="shared" si="54"/>
        <v/>
      </c>
      <c r="H228" s="37"/>
      <c r="K228" s="7"/>
    </row>
    <row r="229" spans="1:11" s="8" customFormat="1" ht="11.25" x14ac:dyDescent="0.2">
      <c r="A229" s="55">
        <v>217</v>
      </c>
      <c r="B229" s="30" t="s">
        <v>267</v>
      </c>
      <c r="C229" s="32" t="s">
        <v>44</v>
      </c>
      <c r="D229" s="43">
        <v>1000</v>
      </c>
      <c r="E229" s="45">
        <v>2.6196999999999999</v>
      </c>
      <c r="F229" s="51"/>
      <c r="G229" s="33" t="str">
        <f>IF(F229="","",IF(ISTEXT(F229),"NC",F229*D229))</f>
        <v/>
      </c>
      <c r="H229" s="37"/>
      <c r="K229" s="7"/>
    </row>
    <row r="230" spans="1:11" s="8" customFormat="1" ht="11.25" x14ac:dyDescent="0.2">
      <c r="A230" s="55">
        <v>218</v>
      </c>
      <c r="B230" s="30" t="s">
        <v>268</v>
      </c>
      <c r="C230" s="32" t="s">
        <v>49</v>
      </c>
      <c r="D230" s="43">
        <v>3900</v>
      </c>
      <c r="E230" s="45">
        <v>0.62670000000000003</v>
      </c>
      <c r="F230" s="51"/>
      <c r="G230" s="33" t="str">
        <f t="shared" ref="G230:G232" si="55">IF(F230="","",IF(ISTEXT(F230),"NC",F230*D230))</f>
        <v/>
      </c>
      <c r="H230" s="37"/>
      <c r="K230" s="7"/>
    </row>
    <row r="231" spans="1:11" s="8" customFormat="1" ht="11.25" x14ac:dyDescent="0.2">
      <c r="A231" s="55">
        <v>219</v>
      </c>
      <c r="B231" s="30" t="s">
        <v>269</v>
      </c>
      <c r="C231" s="32" t="s">
        <v>42</v>
      </c>
      <c r="D231" s="43">
        <v>1000</v>
      </c>
      <c r="E231" s="45">
        <v>9.9987999999999992</v>
      </c>
      <c r="F231" s="51"/>
      <c r="G231" s="33" t="str">
        <f t="shared" si="55"/>
        <v/>
      </c>
      <c r="H231" s="37"/>
      <c r="K231" s="7"/>
    </row>
    <row r="232" spans="1:11" s="8" customFormat="1" ht="11.25" x14ac:dyDescent="0.2">
      <c r="A232" s="55">
        <v>220</v>
      </c>
      <c r="B232" s="30" t="s">
        <v>270</v>
      </c>
      <c r="C232" s="32" t="s">
        <v>44</v>
      </c>
      <c r="D232" s="43">
        <v>100</v>
      </c>
      <c r="E232" s="45">
        <v>7.94</v>
      </c>
      <c r="F232" s="51"/>
      <c r="G232" s="33" t="str">
        <f t="shared" si="55"/>
        <v/>
      </c>
      <c r="H232" s="37"/>
      <c r="K232" s="7"/>
    </row>
    <row r="233" spans="1:11" s="8" customFormat="1" ht="11.25" x14ac:dyDescent="0.2">
      <c r="A233" s="55">
        <v>221</v>
      </c>
      <c r="B233" s="30" t="s">
        <v>271</v>
      </c>
      <c r="C233" s="32" t="s">
        <v>42</v>
      </c>
      <c r="D233" s="43">
        <v>200</v>
      </c>
      <c r="E233" s="45">
        <v>22.6492</v>
      </c>
      <c r="F233" s="51"/>
      <c r="G233" s="33" t="str">
        <f>IF(F233="","",IF(ISTEXT(F233),"NC",F233*D233))</f>
        <v/>
      </c>
      <c r="H233" s="37"/>
      <c r="K233" s="7"/>
    </row>
    <row r="234" spans="1:11" s="8" customFormat="1" ht="11.25" x14ac:dyDescent="0.2">
      <c r="A234" s="55">
        <v>222</v>
      </c>
      <c r="B234" s="30" t="s">
        <v>272</v>
      </c>
      <c r="C234" s="32" t="s">
        <v>49</v>
      </c>
      <c r="D234" s="43">
        <v>148000</v>
      </c>
      <c r="E234" s="45">
        <v>0.1211</v>
      </c>
      <c r="F234" s="51"/>
      <c r="G234" s="33" t="str">
        <f t="shared" ref="G234:G236" si="56">IF(F234="","",IF(ISTEXT(F234),"NC",F234*D234))</f>
        <v/>
      </c>
      <c r="H234" s="37"/>
      <c r="K234" s="7"/>
    </row>
    <row r="235" spans="1:11" s="8" customFormat="1" ht="11.25" x14ac:dyDescent="0.2">
      <c r="A235" s="55">
        <v>223</v>
      </c>
      <c r="B235" s="30" t="s">
        <v>273</v>
      </c>
      <c r="C235" s="32" t="s">
        <v>42</v>
      </c>
      <c r="D235" s="43">
        <v>200</v>
      </c>
      <c r="E235" s="45">
        <v>23.3233</v>
      </c>
      <c r="F235" s="51"/>
      <c r="G235" s="33" t="str">
        <f t="shared" si="56"/>
        <v/>
      </c>
      <c r="H235" s="37"/>
      <c r="K235" s="7"/>
    </row>
    <row r="236" spans="1:11" s="8" customFormat="1" ht="11.25" x14ac:dyDescent="0.2">
      <c r="A236" s="55">
        <v>224</v>
      </c>
      <c r="B236" s="30" t="s">
        <v>274</v>
      </c>
      <c r="C236" s="32" t="s">
        <v>54</v>
      </c>
      <c r="D236" s="43">
        <v>10</v>
      </c>
      <c r="E236" s="45">
        <v>37.58</v>
      </c>
      <c r="F236" s="51"/>
      <c r="G236" s="33" t="str">
        <f t="shared" si="56"/>
        <v/>
      </c>
      <c r="H236" s="37"/>
      <c r="K236" s="7"/>
    </row>
    <row r="237" spans="1:11" s="8" customFormat="1" ht="11.25" x14ac:dyDescent="0.2">
      <c r="A237" s="55">
        <v>225</v>
      </c>
      <c r="B237" s="30" t="s">
        <v>275</v>
      </c>
      <c r="C237" s="32" t="s">
        <v>49</v>
      </c>
      <c r="D237" s="43">
        <v>5000</v>
      </c>
      <c r="E237" s="45">
        <v>2.4891000000000001</v>
      </c>
      <c r="F237" s="51"/>
      <c r="G237" s="33" t="str">
        <f>IF(F237="","",IF(ISTEXT(F237),"NC",F237*D237))</f>
        <v/>
      </c>
      <c r="H237" s="37"/>
      <c r="K237" s="7"/>
    </row>
    <row r="238" spans="1:11" s="8" customFormat="1" ht="11.25" x14ac:dyDescent="0.2">
      <c r="A238" s="55">
        <v>226</v>
      </c>
      <c r="B238" s="30" t="s">
        <v>276</v>
      </c>
      <c r="C238" s="32" t="s">
        <v>49</v>
      </c>
      <c r="D238" s="43">
        <v>400</v>
      </c>
      <c r="E238" s="45">
        <v>7.1360999999999999</v>
      </c>
      <c r="F238" s="51"/>
      <c r="G238" s="33" t="str">
        <f t="shared" ref="G238:G240" si="57">IF(F238="","",IF(ISTEXT(F238),"NC",F238*D238))</f>
        <v/>
      </c>
      <c r="H238" s="37"/>
      <c r="K238" s="7"/>
    </row>
    <row r="239" spans="1:11" s="8" customFormat="1" ht="11.25" x14ac:dyDescent="0.2">
      <c r="A239" s="55">
        <v>227</v>
      </c>
      <c r="B239" s="30" t="s">
        <v>277</v>
      </c>
      <c r="C239" s="32" t="s">
        <v>49</v>
      </c>
      <c r="D239" s="43">
        <v>400</v>
      </c>
      <c r="E239" s="45">
        <v>12.700699999999999</v>
      </c>
      <c r="F239" s="51"/>
      <c r="G239" s="33" t="str">
        <f t="shared" si="57"/>
        <v/>
      </c>
      <c r="H239" s="37"/>
      <c r="K239" s="7"/>
    </row>
    <row r="240" spans="1:11" s="8" customFormat="1" ht="11.25" x14ac:dyDescent="0.2">
      <c r="A240" s="55">
        <v>228</v>
      </c>
      <c r="B240" s="30" t="s">
        <v>278</v>
      </c>
      <c r="C240" s="32" t="s">
        <v>49</v>
      </c>
      <c r="D240" s="43">
        <v>400</v>
      </c>
      <c r="E240" s="45">
        <v>22.054200000000002</v>
      </c>
      <c r="F240" s="51"/>
      <c r="G240" s="33" t="str">
        <f t="shared" si="57"/>
        <v/>
      </c>
      <c r="H240" s="37"/>
      <c r="K240" s="7"/>
    </row>
    <row r="241" spans="1:11" s="8" customFormat="1" ht="11.25" x14ac:dyDescent="0.2">
      <c r="A241" s="55">
        <v>229</v>
      </c>
      <c r="B241" s="30" t="s">
        <v>279</v>
      </c>
      <c r="C241" s="32" t="s">
        <v>44</v>
      </c>
      <c r="D241" s="43">
        <v>7000</v>
      </c>
      <c r="E241" s="45">
        <v>1.2366999999999999</v>
      </c>
      <c r="F241" s="51"/>
      <c r="G241" s="33" t="str">
        <f>IF(F241="","",IF(ISTEXT(F241),"NC",F241*D241))</f>
        <v/>
      </c>
      <c r="H241" s="37"/>
      <c r="K241" s="7"/>
    </row>
    <row r="242" spans="1:11" s="8" customFormat="1" ht="11.25" x14ac:dyDescent="0.2">
      <c r="A242" s="55">
        <v>230</v>
      </c>
      <c r="B242" s="30" t="s">
        <v>280</v>
      </c>
      <c r="C242" s="32" t="s">
        <v>49</v>
      </c>
      <c r="D242" s="43">
        <v>351000</v>
      </c>
      <c r="E242" s="45">
        <v>9.2899999999999996E-2</v>
      </c>
      <c r="F242" s="51"/>
      <c r="G242" s="33" t="str">
        <f t="shared" ref="G242:G244" si="58">IF(F242="","",IF(ISTEXT(F242),"NC",F242*D242))</f>
        <v/>
      </c>
      <c r="H242" s="37"/>
      <c r="K242" s="7"/>
    </row>
    <row r="243" spans="1:11" s="8" customFormat="1" ht="11.25" x14ac:dyDescent="0.2">
      <c r="A243" s="55">
        <v>231</v>
      </c>
      <c r="B243" s="30" t="s">
        <v>281</v>
      </c>
      <c r="C243" s="32" t="s">
        <v>49</v>
      </c>
      <c r="D243" s="43">
        <v>50000</v>
      </c>
      <c r="E243" s="45">
        <v>0.86429999999999996</v>
      </c>
      <c r="F243" s="51"/>
      <c r="G243" s="33" t="str">
        <f t="shared" si="58"/>
        <v/>
      </c>
      <c r="H243" s="37"/>
      <c r="K243" s="7"/>
    </row>
    <row r="244" spans="1:11" s="8" customFormat="1" ht="11.25" x14ac:dyDescent="0.2">
      <c r="A244" s="55">
        <v>232</v>
      </c>
      <c r="B244" s="30" t="s">
        <v>282</v>
      </c>
      <c r="C244" s="32" t="s">
        <v>42</v>
      </c>
      <c r="D244" s="43">
        <v>200</v>
      </c>
      <c r="E244" s="45">
        <v>47.900399999999998</v>
      </c>
      <c r="F244" s="51"/>
      <c r="G244" s="33" t="str">
        <f t="shared" si="58"/>
        <v/>
      </c>
      <c r="H244" s="37"/>
      <c r="K244" s="7"/>
    </row>
    <row r="245" spans="1:11" s="8" customFormat="1" ht="11.25" x14ac:dyDescent="0.2">
      <c r="A245" s="55">
        <v>233</v>
      </c>
      <c r="B245" s="30" t="s">
        <v>283</v>
      </c>
      <c r="C245" s="32" t="s">
        <v>44</v>
      </c>
      <c r="D245" s="43">
        <v>800</v>
      </c>
      <c r="E245" s="45">
        <v>5.3419999999999996</v>
      </c>
      <c r="F245" s="51"/>
      <c r="G245" s="33" t="str">
        <f>IF(F245="","",IF(ISTEXT(F245),"NC",F245*D245))</f>
        <v/>
      </c>
      <c r="H245" s="37"/>
      <c r="K245" s="7"/>
    </row>
    <row r="246" spans="1:11" s="8" customFormat="1" ht="11.25" x14ac:dyDescent="0.2">
      <c r="A246" s="55">
        <v>234</v>
      </c>
      <c r="B246" s="30" t="s">
        <v>284</v>
      </c>
      <c r="C246" s="32" t="s">
        <v>42</v>
      </c>
      <c r="D246" s="43">
        <v>100</v>
      </c>
      <c r="E246" s="45">
        <v>18.9711</v>
      </c>
      <c r="F246" s="51"/>
      <c r="G246" s="33" t="str">
        <f t="shared" ref="G246:G248" si="59">IF(F246="","",IF(ISTEXT(F246),"NC",F246*D246))</f>
        <v/>
      </c>
      <c r="H246" s="37"/>
      <c r="K246" s="7"/>
    </row>
    <row r="247" spans="1:11" s="8" customFormat="1" ht="11.25" x14ac:dyDescent="0.2">
      <c r="A247" s="55">
        <v>235</v>
      </c>
      <c r="B247" s="30" t="s">
        <v>285</v>
      </c>
      <c r="C247" s="32" t="s">
        <v>49</v>
      </c>
      <c r="D247" s="43">
        <v>320500</v>
      </c>
      <c r="E247" s="45">
        <v>8.0399999999999999E-2</v>
      </c>
      <c r="F247" s="51"/>
      <c r="G247" s="33" t="str">
        <f t="shared" si="59"/>
        <v/>
      </c>
      <c r="H247" s="37"/>
      <c r="K247" s="7"/>
    </row>
    <row r="248" spans="1:11" s="8" customFormat="1" ht="11.25" x14ac:dyDescent="0.2">
      <c r="A248" s="55">
        <v>236</v>
      </c>
      <c r="B248" s="30" t="s">
        <v>286</v>
      </c>
      <c r="C248" s="32" t="s">
        <v>5</v>
      </c>
      <c r="D248" s="43">
        <v>200</v>
      </c>
      <c r="E248" s="45">
        <v>1.84</v>
      </c>
      <c r="F248" s="51"/>
      <c r="G248" s="33" t="str">
        <f t="shared" si="59"/>
        <v/>
      </c>
      <c r="H248" s="37"/>
      <c r="K248" s="7"/>
    </row>
    <row r="249" spans="1:11" s="8" customFormat="1" ht="11.25" x14ac:dyDescent="0.2">
      <c r="A249" s="55">
        <v>237</v>
      </c>
      <c r="B249" s="30" t="s">
        <v>287</v>
      </c>
      <c r="C249" s="32" t="s">
        <v>5</v>
      </c>
      <c r="D249" s="43">
        <v>200</v>
      </c>
      <c r="E249" s="45">
        <v>2.8763999999999998</v>
      </c>
      <c r="F249" s="51"/>
      <c r="G249" s="33" t="str">
        <f>IF(F249="","",IF(ISTEXT(F249),"NC",F249*D249))</f>
        <v/>
      </c>
      <c r="H249" s="37"/>
      <c r="K249" s="7"/>
    </row>
    <row r="250" spans="1:11" s="8" customFormat="1" ht="11.25" x14ac:dyDescent="0.2">
      <c r="A250" s="55">
        <v>238</v>
      </c>
      <c r="B250" s="30" t="s">
        <v>288</v>
      </c>
      <c r="C250" s="32" t="s">
        <v>49</v>
      </c>
      <c r="D250" s="43">
        <v>150000</v>
      </c>
      <c r="E250" s="45">
        <v>0.30330000000000001</v>
      </c>
      <c r="F250" s="51"/>
      <c r="G250" s="33" t="str">
        <f t="shared" ref="G250:G252" si="60">IF(F250="","",IF(ISTEXT(F250),"NC",F250*D250))</f>
        <v/>
      </c>
      <c r="H250" s="37"/>
      <c r="K250" s="7"/>
    </row>
    <row r="251" spans="1:11" s="8" customFormat="1" ht="11.25" x14ac:dyDescent="0.2">
      <c r="A251" s="55">
        <v>239</v>
      </c>
      <c r="B251" s="30" t="s">
        <v>289</v>
      </c>
      <c r="C251" s="32" t="s">
        <v>49</v>
      </c>
      <c r="D251" s="43">
        <v>10000</v>
      </c>
      <c r="E251" s="45">
        <v>0.38329999999999997</v>
      </c>
      <c r="F251" s="51"/>
      <c r="G251" s="33" t="str">
        <f t="shared" si="60"/>
        <v/>
      </c>
      <c r="H251" s="37"/>
      <c r="K251" s="7"/>
    </row>
    <row r="252" spans="1:11" s="8" customFormat="1" ht="22.5" x14ac:dyDescent="0.2">
      <c r="A252" s="55">
        <v>240</v>
      </c>
      <c r="B252" s="30" t="s">
        <v>290</v>
      </c>
      <c r="C252" s="32" t="s">
        <v>44</v>
      </c>
      <c r="D252" s="43">
        <v>400</v>
      </c>
      <c r="E252" s="45">
        <v>2.2481</v>
      </c>
      <c r="F252" s="51"/>
      <c r="G252" s="33" t="str">
        <f t="shared" si="60"/>
        <v/>
      </c>
      <c r="H252" s="37"/>
      <c r="K252" s="7"/>
    </row>
    <row r="253" spans="1:11" s="8" customFormat="1" ht="11.25" x14ac:dyDescent="0.2">
      <c r="A253" s="55">
        <v>241</v>
      </c>
      <c r="B253" s="30" t="s">
        <v>291</v>
      </c>
      <c r="C253" s="32" t="s">
        <v>47</v>
      </c>
      <c r="D253" s="43">
        <v>40000</v>
      </c>
      <c r="E253" s="45">
        <v>2.98</v>
      </c>
      <c r="F253" s="51"/>
      <c r="G253" s="33" t="str">
        <f>IF(F253="","",IF(ISTEXT(F253),"NC",F253*D253))</f>
        <v/>
      </c>
      <c r="H253" s="37"/>
      <c r="K253" s="7"/>
    </row>
    <row r="254" spans="1:11" s="8" customFormat="1" ht="11.25" x14ac:dyDescent="0.2">
      <c r="A254" s="55">
        <v>242</v>
      </c>
      <c r="B254" s="30" t="s">
        <v>292</v>
      </c>
      <c r="C254" s="32" t="s">
        <v>44</v>
      </c>
      <c r="D254" s="43">
        <v>3000</v>
      </c>
      <c r="E254" s="45">
        <v>0.98499999999999999</v>
      </c>
      <c r="F254" s="51"/>
      <c r="G254" s="33" t="str">
        <f t="shared" ref="G254:G256" si="61">IF(F254="","",IF(ISTEXT(F254),"NC",F254*D254))</f>
        <v/>
      </c>
      <c r="H254" s="37"/>
      <c r="K254" s="7"/>
    </row>
    <row r="255" spans="1:11" s="8" customFormat="1" ht="11.25" x14ac:dyDescent="0.2">
      <c r="A255" s="55">
        <v>243</v>
      </c>
      <c r="B255" s="30" t="s">
        <v>293</v>
      </c>
      <c r="C255" s="32" t="s">
        <v>44</v>
      </c>
      <c r="D255" s="43">
        <v>3000</v>
      </c>
      <c r="E255" s="45">
        <v>1.1363000000000001</v>
      </c>
      <c r="F255" s="51"/>
      <c r="G255" s="33" t="str">
        <f t="shared" si="61"/>
        <v/>
      </c>
      <c r="H255" s="37"/>
      <c r="K255" s="7"/>
    </row>
    <row r="256" spans="1:11" s="8" customFormat="1" ht="11.25" x14ac:dyDescent="0.2">
      <c r="A256" s="55">
        <v>244</v>
      </c>
      <c r="B256" s="30" t="s">
        <v>294</v>
      </c>
      <c r="C256" s="32" t="s">
        <v>49</v>
      </c>
      <c r="D256" s="43">
        <v>60000</v>
      </c>
      <c r="E256" s="45">
        <v>0.1535</v>
      </c>
      <c r="F256" s="51"/>
      <c r="G256" s="33" t="str">
        <f t="shared" si="61"/>
        <v/>
      </c>
      <c r="H256" s="37"/>
      <c r="K256" s="7"/>
    </row>
    <row r="257" spans="1:11" s="8" customFormat="1" ht="11.25" x14ac:dyDescent="0.2">
      <c r="A257" s="55">
        <v>245</v>
      </c>
      <c r="B257" s="30" t="s">
        <v>295</v>
      </c>
      <c r="C257" s="32" t="s">
        <v>49</v>
      </c>
      <c r="D257" s="43">
        <v>300</v>
      </c>
      <c r="E257" s="45">
        <v>0.32940000000000003</v>
      </c>
      <c r="F257" s="51"/>
      <c r="G257" s="33" t="str">
        <f>IF(F257="","",IF(ISTEXT(F257),"NC",F257*D257))</f>
        <v/>
      </c>
      <c r="H257" s="37"/>
      <c r="K257" s="7"/>
    </row>
    <row r="258" spans="1:11" s="8" customFormat="1" ht="11.25" x14ac:dyDescent="0.2">
      <c r="A258" s="55">
        <v>246</v>
      </c>
      <c r="B258" s="30" t="s">
        <v>296</v>
      </c>
      <c r="C258" s="32" t="s">
        <v>44</v>
      </c>
      <c r="D258" s="43">
        <v>850</v>
      </c>
      <c r="E258" s="45">
        <v>14.6029</v>
      </c>
      <c r="F258" s="51"/>
      <c r="G258" s="33" t="str">
        <f t="shared" ref="G258:G260" si="62">IF(F258="","",IF(ISTEXT(F258),"NC",F258*D258))</f>
        <v/>
      </c>
      <c r="H258" s="37"/>
      <c r="K258" s="7"/>
    </row>
    <row r="259" spans="1:11" s="8" customFormat="1" ht="11.25" x14ac:dyDescent="0.2">
      <c r="A259" s="55">
        <v>247</v>
      </c>
      <c r="B259" s="30" t="s">
        <v>297</v>
      </c>
      <c r="C259" s="32" t="s">
        <v>49</v>
      </c>
      <c r="D259" s="43">
        <v>29200</v>
      </c>
      <c r="E259" s="45">
        <v>0.2167</v>
      </c>
      <c r="F259" s="51"/>
      <c r="G259" s="33" t="str">
        <f t="shared" si="62"/>
        <v/>
      </c>
      <c r="H259" s="37"/>
      <c r="K259" s="7"/>
    </row>
    <row r="260" spans="1:11" s="8" customFormat="1" ht="11.25" x14ac:dyDescent="0.2">
      <c r="A260" s="55">
        <v>248</v>
      </c>
      <c r="B260" s="30" t="s">
        <v>298</v>
      </c>
      <c r="C260" s="32" t="s">
        <v>42</v>
      </c>
      <c r="D260" s="43">
        <v>300</v>
      </c>
      <c r="E260" s="45">
        <v>4.0972999999999997</v>
      </c>
      <c r="F260" s="51"/>
      <c r="G260" s="33" t="str">
        <f t="shared" si="62"/>
        <v/>
      </c>
      <c r="H260" s="37"/>
      <c r="K260" s="7"/>
    </row>
    <row r="261" spans="1:11" s="8" customFormat="1" ht="11.25" x14ac:dyDescent="0.2">
      <c r="A261" s="55">
        <v>249</v>
      </c>
      <c r="B261" s="30" t="s">
        <v>299</v>
      </c>
      <c r="C261" s="32" t="s">
        <v>49</v>
      </c>
      <c r="D261" s="43">
        <v>82400</v>
      </c>
      <c r="E261" s="45">
        <v>0.3967</v>
      </c>
      <c r="F261" s="51"/>
      <c r="G261" s="33" t="str">
        <f>IF(F261="","",IF(ISTEXT(F261),"NC",F261*D261))</f>
        <v/>
      </c>
      <c r="H261" s="37"/>
      <c r="K261" s="7"/>
    </row>
    <row r="262" spans="1:11" s="8" customFormat="1" ht="11.25" x14ac:dyDescent="0.2">
      <c r="A262" s="55">
        <v>250</v>
      </c>
      <c r="B262" s="30" t="s">
        <v>300</v>
      </c>
      <c r="C262" s="32" t="s">
        <v>44</v>
      </c>
      <c r="D262" s="43">
        <v>300</v>
      </c>
      <c r="E262" s="45">
        <v>2.42</v>
      </c>
      <c r="F262" s="51"/>
      <c r="G262" s="33" t="str">
        <f t="shared" ref="G262:G264" si="63">IF(F262="","",IF(ISTEXT(F262),"NC",F262*D262))</f>
        <v/>
      </c>
      <c r="H262" s="37"/>
      <c r="K262" s="7"/>
    </row>
    <row r="263" spans="1:11" s="8" customFormat="1" ht="11.25" x14ac:dyDescent="0.2">
      <c r="A263" s="55">
        <v>251</v>
      </c>
      <c r="B263" s="30" t="s">
        <v>301</v>
      </c>
      <c r="C263" s="32" t="s">
        <v>49</v>
      </c>
      <c r="D263" s="43">
        <v>35000</v>
      </c>
      <c r="E263" s="45">
        <v>3.11</v>
      </c>
      <c r="F263" s="51"/>
      <c r="G263" s="33" t="str">
        <f t="shared" si="63"/>
        <v/>
      </c>
      <c r="H263" s="37"/>
      <c r="K263" s="7"/>
    </row>
    <row r="264" spans="1:11" s="8" customFormat="1" ht="22.5" x14ac:dyDescent="0.2">
      <c r="A264" s="55">
        <v>252</v>
      </c>
      <c r="B264" s="30" t="s">
        <v>302</v>
      </c>
      <c r="C264" s="32" t="s">
        <v>44</v>
      </c>
      <c r="D264" s="43">
        <v>2000</v>
      </c>
      <c r="E264" s="45">
        <v>14.77</v>
      </c>
      <c r="F264" s="51"/>
      <c r="G264" s="33" t="str">
        <f t="shared" si="63"/>
        <v/>
      </c>
      <c r="H264" s="37"/>
      <c r="K264" s="7"/>
    </row>
    <row r="265" spans="1:11" s="8" customFormat="1" ht="22.5" x14ac:dyDescent="0.2">
      <c r="A265" s="55">
        <v>253</v>
      </c>
      <c r="B265" s="30" t="s">
        <v>303</v>
      </c>
      <c r="C265" s="32" t="s">
        <v>42</v>
      </c>
      <c r="D265" s="43">
        <v>3000</v>
      </c>
      <c r="E265" s="45">
        <v>19.084800000000001</v>
      </c>
      <c r="F265" s="51"/>
      <c r="G265" s="33" t="str">
        <f>IF(F265="","",IF(ISTEXT(F265),"NC",F265*D265))</f>
        <v/>
      </c>
      <c r="H265" s="37"/>
      <c r="K265" s="7"/>
    </row>
    <row r="266" spans="1:11" s="8" customFormat="1" ht="11.25" x14ac:dyDescent="0.2">
      <c r="A266" s="55">
        <v>254</v>
      </c>
      <c r="B266" s="30" t="s">
        <v>304</v>
      </c>
      <c r="C266" s="32" t="s">
        <v>49</v>
      </c>
      <c r="D266" s="43">
        <v>10900</v>
      </c>
      <c r="E266" s="45">
        <v>0.46729999999999999</v>
      </c>
      <c r="F266" s="51"/>
      <c r="G266" s="33" t="str">
        <f t="shared" ref="G266:G268" si="64">IF(F266="","",IF(ISTEXT(F266),"NC",F266*D266))</f>
        <v/>
      </c>
      <c r="H266" s="37"/>
      <c r="K266" s="7"/>
    </row>
    <row r="267" spans="1:11" s="8" customFormat="1" ht="11.25" x14ac:dyDescent="0.2">
      <c r="A267" s="55">
        <v>255</v>
      </c>
      <c r="B267" s="30" t="s">
        <v>305</v>
      </c>
      <c r="C267" s="32" t="s">
        <v>49</v>
      </c>
      <c r="D267" s="43">
        <v>6000</v>
      </c>
      <c r="E267" s="45">
        <v>0.59630000000000005</v>
      </c>
      <c r="F267" s="51"/>
      <c r="G267" s="33" t="str">
        <f t="shared" si="64"/>
        <v/>
      </c>
      <c r="H267" s="37"/>
      <c r="K267" s="7"/>
    </row>
    <row r="268" spans="1:11" s="8" customFormat="1" ht="11.25" x14ac:dyDescent="0.2">
      <c r="A268" s="55">
        <v>256</v>
      </c>
      <c r="B268" s="30" t="s">
        <v>306</v>
      </c>
      <c r="C268" s="32" t="s">
        <v>44</v>
      </c>
      <c r="D268" s="43">
        <v>300</v>
      </c>
      <c r="E268" s="45">
        <v>7.5525000000000002</v>
      </c>
      <c r="F268" s="51"/>
      <c r="G268" s="33" t="str">
        <f t="shared" si="64"/>
        <v/>
      </c>
      <c r="H268" s="37"/>
      <c r="K268" s="7"/>
    </row>
    <row r="269" spans="1:11" s="8" customFormat="1" ht="11.25" x14ac:dyDescent="0.2">
      <c r="A269" s="55">
        <v>257</v>
      </c>
      <c r="B269" s="30" t="s">
        <v>307</v>
      </c>
      <c r="C269" s="32" t="s">
        <v>49</v>
      </c>
      <c r="D269" s="43">
        <v>701000</v>
      </c>
      <c r="E269" s="45">
        <v>4.1799999999999997E-2</v>
      </c>
      <c r="F269" s="51"/>
      <c r="G269" s="33" t="str">
        <f>IF(F269="","",IF(ISTEXT(F269),"NC",F269*D269))</f>
        <v/>
      </c>
      <c r="H269" s="37"/>
      <c r="K269" s="7"/>
    </row>
    <row r="270" spans="1:11" s="8" customFormat="1" ht="11.25" x14ac:dyDescent="0.2">
      <c r="A270" s="55">
        <v>258</v>
      </c>
      <c r="B270" s="30" t="s">
        <v>308</v>
      </c>
      <c r="C270" s="32" t="s">
        <v>74</v>
      </c>
      <c r="D270" s="43">
        <v>2500</v>
      </c>
      <c r="E270" s="45">
        <v>4.4154</v>
      </c>
      <c r="F270" s="51"/>
      <c r="G270" s="33" t="str">
        <f t="shared" ref="G270:G272" si="65">IF(F270="","",IF(ISTEXT(F270),"NC",F270*D270))</f>
        <v/>
      </c>
      <c r="H270" s="37"/>
      <c r="K270" s="7"/>
    </row>
    <row r="271" spans="1:11" s="8" customFormat="1" ht="11.25" x14ac:dyDescent="0.2">
      <c r="A271" s="55">
        <v>259</v>
      </c>
      <c r="B271" s="30" t="s">
        <v>309</v>
      </c>
      <c r="C271" s="32" t="s">
        <v>74</v>
      </c>
      <c r="D271" s="43">
        <v>2500</v>
      </c>
      <c r="E271" s="45">
        <v>6.1132999999999997</v>
      </c>
      <c r="F271" s="51"/>
      <c r="G271" s="33" t="str">
        <f t="shared" si="65"/>
        <v/>
      </c>
      <c r="H271" s="37"/>
      <c r="K271" s="7"/>
    </row>
    <row r="272" spans="1:11" s="8" customFormat="1" ht="11.25" x14ac:dyDescent="0.2">
      <c r="A272" s="55">
        <v>260</v>
      </c>
      <c r="B272" s="30" t="s">
        <v>310</v>
      </c>
      <c r="C272" s="32" t="s">
        <v>42</v>
      </c>
      <c r="D272" s="43">
        <v>1000</v>
      </c>
      <c r="E272" s="45">
        <v>4.6481000000000003</v>
      </c>
      <c r="F272" s="51"/>
      <c r="G272" s="33" t="str">
        <f t="shared" si="65"/>
        <v/>
      </c>
      <c r="H272" s="37"/>
      <c r="K272" s="7"/>
    </row>
    <row r="273" spans="1:11" s="8" customFormat="1" ht="33.75" x14ac:dyDescent="0.2">
      <c r="A273" s="55">
        <v>261</v>
      </c>
      <c r="B273" s="30" t="s">
        <v>311</v>
      </c>
      <c r="C273" s="32" t="s">
        <v>42</v>
      </c>
      <c r="D273" s="43">
        <v>200</v>
      </c>
      <c r="E273" s="45">
        <v>39.2624</v>
      </c>
      <c r="F273" s="51"/>
      <c r="G273" s="33" t="str">
        <f>IF(F273="","",IF(ISTEXT(F273),"NC",F273*D273))</f>
        <v/>
      </c>
      <c r="H273" s="37"/>
      <c r="K273" s="7"/>
    </row>
    <row r="274" spans="1:11" s="8" customFormat="1" ht="11.25" x14ac:dyDescent="0.2">
      <c r="A274" s="55">
        <v>262</v>
      </c>
      <c r="B274" s="30" t="s">
        <v>312</v>
      </c>
      <c r="C274" s="32" t="s">
        <v>42</v>
      </c>
      <c r="D274" s="43">
        <v>200</v>
      </c>
      <c r="E274" s="45">
        <v>16.6967</v>
      </c>
      <c r="F274" s="51"/>
      <c r="G274" s="33" t="str">
        <f t="shared" ref="G274:G276" si="66">IF(F274="","",IF(ISTEXT(F274),"NC",F274*D274))</f>
        <v/>
      </c>
      <c r="H274" s="37"/>
      <c r="K274" s="7"/>
    </row>
    <row r="275" spans="1:11" s="8" customFormat="1" ht="11.25" x14ac:dyDescent="0.2">
      <c r="A275" s="55">
        <v>263</v>
      </c>
      <c r="B275" s="30" t="s">
        <v>313</v>
      </c>
      <c r="C275" s="32" t="s">
        <v>42</v>
      </c>
      <c r="D275" s="43">
        <v>3600</v>
      </c>
      <c r="E275" s="45">
        <v>4.0541</v>
      </c>
      <c r="F275" s="51"/>
      <c r="G275" s="33" t="str">
        <f t="shared" si="66"/>
        <v/>
      </c>
      <c r="H275" s="37"/>
      <c r="K275" s="7"/>
    </row>
    <row r="276" spans="1:11" s="8" customFormat="1" ht="11.25" x14ac:dyDescent="0.2">
      <c r="A276" s="55">
        <v>264</v>
      </c>
      <c r="B276" s="30" t="s">
        <v>314</v>
      </c>
      <c r="C276" s="32" t="s">
        <v>49</v>
      </c>
      <c r="D276" s="43">
        <v>17000</v>
      </c>
      <c r="E276" s="45">
        <v>0.37919999999999998</v>
      </c>
      <c r="F276" s="51"/>
      <c r="G276" s="33" t="str">
        <f t="shared" si="66"/>
        <v/>
      </c>
      <c r="H276" s="37"/>
      <c r="K276" s="7"/>
    </row>
    <row r="277" spans="1:11" s="8" customFormat="1" ht="11.25" x14ac:dyDescent="0.2">
      <c r="A277" s="55">
        <v>265</v>
      </c>
      <c r="B277" s="30" t="s">
        <v>315</v>
      </c>
      <c r="C277" s="32" t="s">
        <v>49</v>
      </c>
      <c r="D277" s="43">
        <v>52000</v>
      </c>
      <c r="E277" s="45">
        <v>0.31900000000000001</v>
      </c>
      <c r="F277" s="51"/>
      <c r="G277" s="33" t="str">
        <f>IF(F277="","",IF(ISTEXT(F277),"NC",F277*D277))</f>
        <v/>
      </c>
      <c r="H277" s="37"/>
      <c r="K277" s="7"/>
    </row>
    <row r="278" spans="1:11" s="8" customFormat="1" ht="11.25" x14ac:dyDescent="0.2">
      <c r="A278" s="55">
        <v>266</v>
      </c>
      <c r="B278" s="30" t="s">
        <v>316</v>
      </c>
      <c r="C278" s="32" t="s">
        <v>49</v>
      </c>
      <c r="D278" s="43">
        <v>50000</v>
      </c>
      <c r="E278" s="45">
        <v>0.52</v>
      </c>
      <c r="F278" s="51"/>
      <c r="G278" s="33" t="str">
        <f t="shared" ref="G278:G280" si="67">IF(F278="","",IF(ISTEXT(F278),"NC",F278*D278))</f>
        <v/>
      </c>
      <c r="H278" s="37"/>
      <c r="K278" s="7"/>
    </row>
    <row r="279" spans="1:11" s="8" customFormat="1" ht="22.5" x14ac:dyDescent="0.2">
      <c r="A279" s="55">
        <v>267</v>
      </c>
      <c r="B279" s="30" t="s">
        <v>317</v>
      </c>
      <c r="C279" s="32" t="s">
        <v>44</v>
      </c>
      <c r="D279" s="43">
        <v>60</v>
      </c>
      <c r="E279" s="45">
        <v>295.7278</v>
      </c>
      <c r="F279" s="51"/>
      <c r="G279" s="33" t="str">
        <f t="shared" si="67"/>
        <v/>
      </c>
      <c r="H279" s="37"/>
      <c r="K279" s="7"/>
    </row>
    <row r="280" spans="1:11" s="8" customFormat="1" ht="11.25" x14ac:dyDescent="0.2">
      <c r="A280" s="55">
        <v>268</v>
      </c>
      <c r="B280" s="30" t="s">
        <v>318</v>
      </c>
      <c r="C280" s="32" t="s">
        <v>49</v>
      </c>
      <c r="D280" s="43">
        <v>40000</v>
      </c>
      <c r="E280" s="45">
        <v>0.1867</v>
      </c>
      <c r="F280" s="51"/>
      <c r="G280" s="33" t="str">
        <f t="shared" si="67"/>
        <v/>
      </c>
      <c r="H280" s="37"/>
      <c r="K280" s="7"/>
    </row>
    <row r="281" spans="1:11" s="8" customFormat="1" ht="11.25" x14ac:dyDescent="0.2">
      <c r="A281" s="55">
        <v>269</v>
      </c>
      <c r="B281" s="30" t="s">
        <v>319</v>
      </c>
      <c r="C281" s="32" t="s">
        <v>5</v>
      </c>
      <c r="D281" s="43">
        <v>2000</v>
      </c>
      <c r="E281" s="45">
        <v>46.863300000000002</v>
      </c>
      <c r="F281" s="51"/>
      <c r="G281" s="33" t="str">
        <f>IF(F281="","",IF(ISTEXT(F281),"NC",F281*D281))</f>
        <v/>
      </c>
      <c r="H281" s="37"/>
      <c r="K281" s="7"/>
    </row>
    <row r="282" spans="1:11" s="8" customFormat="1" ht="11.25" x14ac:dyDescent="0.2">
      <c r="A282" s="55">
        <v>270</v>
      </c>
      <c r="B282" s="30" t="s">
        <v>320</v>
      </c>
      <c r="C282" s="32" t="s">
        <v>5</v>
      </c>
      <c r="D282" s="43">
        <v>1000</v>
      </c>
      <c r="E282" s="45">
        <v>121.80329999999999</v>
      </c>
      <c r="F282" s="51"/>
      <c r="G282" s="33" t="str">
        <f t="shared" ref="G282:G284" si="68">IF(F282="","",IF(ISTEXT(F282),"NC",F282*D282))</f>
        <v/>
      </c>
      <c r="H282" s="37"/>
      <c r="K282" s="7"/>
    </row>
    <row r="283" spans="1:11" s="8" customFormat="1" ht="11.25" x14ac:dyDescent="0.2">
      <c r="A283" s="55">
        <v>271</v>
      </c>
      <c r="B283" s="30" t="s">
        <v>321</v>
      </c>
      <c r="C283" s="32" t="s">
        <v>5</v>
      </c>
      <c r="D283" s="43">
        <v>3000</v>
      </c>
      <c r="E283" s="45">
        <v>55.706699999999998</v>
      </c>
      <c r="F283" s="51"/>
      <c r="G283" s="33" t="str">
        <f t="shared" si="68"/>
        <v/>
      </c>
      <c r="H283" s="37"/>
      <c r="K283" s="7"/>
    </row>
    <row r="284" spans="1:11" s="8" customFormat="1" ht="11.25" x14ac:dyDescent="0.2">
      <c r="A284" s="55">
        <v>272</v>
      </c>
      <c r="B284" s="30" t="s">
        <v>322</v>
      </c>
      <c r="C284" s="32" t="s">
        <v>74</v>
      </c>
      <c r="D284" s="43">
        <v>2000</v>
      </c>
      <c r="E284" s="45">
        <v>26.8567</v>
      </c>
      <c r="F284" s="51"/>
      <c r="G284" s="33" t="str">
        <f t="shared" si="68"/>
        <v/>
      </c>
      <c r="H284" s="37"/>
      <c r="K284" s="7"/>
    </row>
    <row r="285" spans="1:11" s="8" customFormat="1" ht="11.25" x14ac:dyDescent="0.2">
      <c r="A285" s="55">
        <v>273</v>
      </c>
      <c r="B285" s="30" t="s">
        <v>323</v>
      </c>
      <c r="C285" s="32" t="s">
        <v>74</v>
      </c>
      <c r="D285" s="43">
        <v>500</v>
      </c>
      <c r="E285" s="45">
        <v>25.666699999999999</v>
      </c>
      <c r="F285" s="51"/>
      <c r="G285" s="33" t="str">
        <f>IF(F285="","",IF(ISTEXT(F285),"NC",F285*D285))</f>
        <v/>
      </c>
      <c r="H285" s="37"/>
      <c r="K285" s="7"/>
    </row>
    <row r="286" spans="1:11" s="8" customFormat="1" ht="11.25" x14ac:dyDescent="0.2">
      <c r="A286" s="55">
        <v>274</v>
      </c>
      <c r="B286" s="30" t="s">
        <v>324</v>
      </c>
      <c r="C286" s="32" t="s">
        <v>5</v>
      </c>
      <c r="D286" s="43">
        <v>1000</v>
      </c>
      <c r="E286" s="45">
        <v>57.506700000000002</v>
      </c>
      <c r="F286" s="51"/>
      <c r="G286" s="33" t="str">
        <f t="shared" ref="G286:G288" si="69">IF(F286="","",IF(ISTEXT(F286),"NC",F286*D286))</f>
        <v/>
      </c>
      <c r="H286" s="37"/>
      <c r="K286" s="7"/>
    </row>
    <row r="287" spans="1:11" s="8" customFormat="1" ht="11.25" x14ac:dyDescent="0.2">
      <c r="A287" s="55">
        <v>275</v>
      </c>
      <c r="B287" s="30" t="s">
        <v>325</v>
      </c>
      <c r="C287" s="32" t="s">
        <v>42</v>
      </c>
      <c r="D287" s="43">
        <v>775</v>
      </c>
      <c r="E287" s="45">
        <v>2.1911999999999998</v>
      </c>
      <c r="F287" s="51"/>
      <c r="G287" s="33" t="str">
        <f t="shared" si="69"/>
        <v/>
      </c>
      <c r="H287" s="37"/>
      <c r="K287" s="7"/>
    </row>
    <row r="288" spans="1:11" s="8" customFormat="1" ht="11.25" x14ac:dyDescent="0.2">
      <c r="A288" s="55">
        <v>276</v>
      </c>
      <c r="B288" s="30" t="s">
        <v>326</v>
      </c>
      <c r="C288" s="32" t="s">
        <v>49</v>
      </c>
      <c r="D288" s="43">
        <v>6100</v>
      </c>
      <c r="E288" s="45">
        <v>0.4017</v>
      </c>
      <c r="F288" s="51"/>
      <c r="G288" s="33" t="str">
        <f t="shared" si="69"/>
        <v/>
      </c>
      <c r="H288" s="37"/>
      <c r="K288" s="7"/>
    </row>
    <row r="289" spans="1:11" s="8" customFormat="1" ht="11.25" x14ac:dyDescent="0.2">
      <c r="A289" s="55">
        <v>277</v>
      </c>
      <c r="B289" s="30" t="s">
        <v>327</v>
      </c>
      <c r="C289" s="32" t="s">
        <v>49</v>
      </c>
      <c r="D289" s="43">
        <v>10000</v>
      </c>
      <c r="E289" s="45">
        <v>0.40560000000000002</v>
      </c>
      <c r="F289" s="51"/>
      <c r="G289" s="33" t="str">
        <f>IF(F289="","",IF(ISTEXT(F289),"NC",F289*D289))</f>
        <v/>
      </c>
      <c r="H289" s="37"/>
      <c r="K289" s="7"/>
    </row>
    <row r="290" spans="1:11" s="8" customFormat="1" ht="11.25" x14ac:dyDescent="0.2">
      <c r="A290" s="55">
        <v>278</v>
      </c>
      <c r="B290" s="30" t="s">
        <v>328</v>
      </c>
      <c r="C290" s="32" t="s">
        <v>49</v>
      </c>
      <c r="D290" s="43">
        <v>80500</v>
      </c>
      <c r="E290" s="45">
        <v>0.51670000000000005</v>
      </c>
      <c r="F290" s="51"/>
      <c r="G290" s="33" t="str">
        <f t="shared" ref="G290:G292" si="70">IF(F290="","",IF(ISTEXT(F290),"NC",F290*D290))</f>
        <v/>
      </c>
      <c r="H290" s="37"/>
      <c r="K290" s="7"/>
    </row>
    <row r="291" spans="1:11" s="8" customFormat="1" ht="11.25" x14ac:dyDescent="0.2">
      <c r="A291" s="55">
        <v>279</v>
      </c>
      <c r="B291" s="30" t="s">
        <v>329</v>
      </c>
      <c r="C291" s="32" t="s">
        <v>44</v>
      </c>
      <c r="D291" s="43">
        <v>200</v>
      </c>
      <c r="E291" s="45">
        <v>17.657599999999999</v>
      </c>
      <c r="F291" s="51"/>
      <c r="G291" s="33" t="str">
        <f t="shared" si="70"/>
        <v/>
      </c>
      <c r="H291" s="37"/>
      <c r="K291" s="7"/>
    </row>
    <row r="292" spans="1:11" s="8" customFormat="1" ht="11.25" x14ac:dyDescent="0.2">
      <c r="A292" s="55">
        <v>280</v>
      </c>
      <c r="B292" s="30" t="s">
        <v>330</v>
      </c>
      <c r="C292" s="32" t="s">
        <v>49</v>
      </c>
      <c r="D292" s="43">
        <v>10000</v>
      </c>
      <c r="E292" s="45">
        <v>1.075</v>
      </c>
      <c r="F292" s="51"/>
      <c r="G292" s="33" t="str">
        <f t="shared" si="70"/>
        <v/>
      </c>
      <c r="H292" s="37"/>
      <c r="K292" s="7"/>
    </row>
    <row r="293" spans="1:11" s="8" customFormat="1" ht="11.25" x14ac:dyDescent="0.2">
      <c r="A293" s="55">
        <v>281</v>
      </c>
      <c r="B293" s="30" t="s">
        <v>331</v>
      </c>
      <c r="C293" s="32" t="s">
        <v>49</v>
      </c>
      <c r="D293" s="43">
        <v>7000</v>
      </c>
      <c r="E293" s="45">
        <v>0.57999999999999996</v>
      </c>
      <c r="F293" s="51"/>
      <c r="G293" s="33" t="str">
        <f>IF(F293="","",IF(ISTEXT(F293),"NC",F293*D293))</f>
        <v/>
      </c>
      <c r="H293" s="37"/>
      <c r="K293" s="7"/>
    </row>
    <row r="294" spans="1:11" s="8" customFormat="1" ht="11.25" x14ac:dyDescent="0.2">
      <c r="A294" s="55">
        <v>282</v>
      </c>
      <c r="B294" s="30" t="s">
        <v>332</v>
      </c>
      <c r="C294" s="32" t="s">
        <v>42</v>
      </c>
      <c r="D294" s="43">
        <v>500</v>
      </c>
      <c r="E294" s="45">
        <v>8.641</v>
      </c>
      <c r="F294" s="51"/>
      <c r="G294" s="33" t="str">
        <f t="shared" ref="G294:G296" si="71">IF(F294="","",IF(ISTEXT(F294),"NC",F294*D294))</f>
        <v/>
      </c>
      <c r="H294" s="37"/>
      <c r="K294" s="7"/>
    </row>
    <row r="295" spans="1:11" s="8" customFormat="1" ht="11.25" x14ac:dyDescent="0.2">
      <c r="A295" s="55">
        <v>283</v>
      </c>
      <c r="B295" s="30" t="s">
        <v>333</v>
      </c>
      <c r="C295" s="32" t="s">
        <v>49</v>
      </c>
      <c r="D295" s="43">
        <v>75000</v>
      </c>
      <c r="E295" s="45">
        <v>0.35</v>
      </c>
      <c r="F295" s="51"/>
      <c r="G295" s="33" t="str">
        <f t="shared" si="71"/>
        <v/>
      </c>
      <c r="H295" s="37"/>
      <c r="K295" s="7"/>
    </row>
    <row r="296" spans="1:11" s="8" customFormat="1" ht="11.25" x14ac:dyDescent="0.2">
      <c r="A296" s="55">
        <v>284</v>
      </c>
      <c r="B296" s="30" t="s">
        <v>334</v>
      </c>
      <c r="C296" s="32" t="s">
        <v>49</v>
      </c>
      <c r="D296" s="43">
        <v>33500</v>
      </c>
      <c r="E296" s="45">
        <v>0.1767</v>
      </c>
      <c r="F296" s="51"/>
      <c r="G296" s="33" t="str">
        <f t="shared" si="71"/>
        <v/>
      </c>
      <c r="H296" s="37"/>
      <c r="K296" s="7"/>
    </row>
    <row r="297" spans="1:11" s="8" customFormat="1" ht="11.25" x14ac:dyDescent="0.2">
      <c r="A297" s="55">
        <v>285</v>
      </c>
      <c r="B297" s="30" t="s">
        <v>335</v>
      </c>
      <c r="C297" s="32" t="s">
        <v>49</v>
      </c>
      <c r="D297" s="43">
        <v>37000</v>
      </c>
      <c r="E297" s="45">
        <v>0.27250000000000002</v>
      </c>
      <c r="F297" s="51"/>
      <c r="G297" s="33" t="str">
        <f>IF(F297="","",IF(ISTEXT(F297),"NC",F297*D297))</f>
        <v/>
      </c>
      <c r="H297" s="37"/>
      <c r="K297" s="7"/>
    </row>
    <row r="298" spans="1:11" s="8" customFormat="1" ht="11.25" x14ac:dyDescent="0.2">
      <c r="A298" s="55">
        <v>286</v>
      </c>
      <c r="B298" s="30" t="s">
        <v>336</v>
      </c>
      <c r="C298" s="32" t="s">
        <v>49</v>
      </c>
      <c r="D298" s="43">
        <v>30000</v>
      </c>
      <c r="E298" s="45">
        <v>1.1278999999999999</v>
      </c>
      <c r="F298" s="51"/>
      <c r="G298" s="33" t="str">
        <f t="shared" ref="G298:G300" si="72">IF(F298="","",IF(ISTEXT(F298),"NC",F298*D298))</f>
        <v/>
      </c>
      <c r="H298" s="37"/>
      <c r="K298" s="7"/>
    </row>
    <row r="299" spans="1:11" s="8" customFormat="1" ht="22.5" x14ac:dyDescent="0.2">
      <c r="A299" s="55">
        <v>287</v>
      </c>
      <c r="B299" s="30" t="s">
        <v>337</v>
      </c>
      <c r="C299" s="32" t="s">
        <v>49</v>
      </c>
      <c r="D299" s="43">
        <v>40000</v>
      </c>
      <c r="E299" s="45">
        <v>1.4238</v>
      </c>
      <c r="F299" s="51"/>
      <c r="G299" s="33" t="str">
        <f t="shared" si="72"/>
        <v/>
      </c>
      <c r="H299" s="37"/>
      <c r="K299" s="7"/>
    </row>
    <row r="300" spans="1:11" s="8" customFormat="1" ht="11.25" x14ac:dyDescent="0.2">
      <c r="A300" s="55">
        <v>288</v>
      </c>
      <c r="B300" s="30" t="s">
        <v>338</v>
      </c>
      <c r="C300" s="32" t="s">
        <v>42</v>
      </c>
      <c r="D300" s="43">
        <v>2000</v>
      </c>
      <c r="E300" s="45">
        <v>16.22</v>
      </c>
      <c r="F300" s="51"/>
      <c r="G300" s="33" t="str">
        <f t="shared" si="72"/>
        <v/>
      </c>
      <c r="H300" s="37"/>
      <c r="K300" s="7"/>
    </row>
    <row r="301" spans="1:11" s="8" customFormat="1" ht="11.25" x14ac:dyDescent="0.2">
      <c r="A301" s="55">
        <v>289</v>
      </c>
      <c r="B301" s="30" t="s">
        <v>339</v>
      </c>
      <c r="C301" s="32" t="s">
        <v>49</v>
      </c>
      <c r="D301" s="43">
        <v>11000</v>
      </c>
      <c r="E301" s="45">
        <v>1.1047</v>
      </c>
      <c r="F301" s="51"/>
      <c r="G301" s="33" t="str">
        <f>IF(F301="","",IF(ISTEXT(F301),"NC",F301*D301))</f>
        <v/>
      </c>
      <c r="H301" s="37"/>
      <c r="K301" s="7"/>
    </row>
    <row r="302" spans="1:11" s="8" customFormat="1" ht="11.25" x14ac:dyDescent="0.2">
      <c r="A302" s="55">
        <v>290</v>
      </c>
      <c r="B302" s="30" t="s">
        <v>340</v>
      </c>
      <c r="C302" s="32" t="s">
        <v>49</v>
      </c>
      <c r="D302" s="43">
        <v>32200</v>
      </c>
      <c r="E302" s="45">
        <v>0.76790000000000003</v>
      </c>
      <c r="F302" s="51"/>
      <c r="G302" s="33" t="str">
        <f t="shared" ref="G302:G304" si="73">IF(F302="","",IF(ISTEXT(F302),"NC",F302*D302))</f>
        <v/>
      </c>
      <c r="H302" s="37"/>
      <c r="K302" s="7"/>
    </row>
    <row r="303" spans="1:11" s="8" customFormat="1" ht="11.25" x14ac:dyDescent="0.2">
      <c r="A303" s="55">
        <v>291</v>
      </c>
      <c r="B303" s="30" t="s">
        <v>341</v>
      </c>
      <c r="C303" s="32" t="s">
        <v>49</v>
      </c>
      <c r="D303" s="43">
        <v>35200</v>
      </c>
      <c r="E303" s="45">
        <v>0.54469999999999996</v>
      </c>
      <c r="F303" s="51"/>
      <c r="G303" s="33" t="str">
        <f t="shared" si="73"/>
        <v/>
      </c>
      <c r="H303" s="37"/>
      <c r="K303" s="7"/>
    </row>
    <row r="304" spans="1:11" s="8" customFormat="1" ht="11.25" x14ac:dyDescent="0.2">
      <c r="A304" s="55">
        <v>292</v>
      </c>
      <c r="B304" s="30" t="s">
        <v>342</v>
      </c>
      <c r="C304" s="32" t="s">
        <v>42</v>
      </c>
      <c r="D304" s="43">
        <v>150</v>
      </c>
      <c r="E304" s="45">
        <v>14.077299999999999</v>
      </c>
      <c r="F304" s="51"/>
      <c r="G304" s="33" t="str">
        <f t="shared" si="73"/>
        <v/>
      </c>
      <c r="H304" s="37"/>
      <c r="K304" s="7"/>
    </row>
    <row r="305" spans="1:11" s="8" customFormat="1" ht="11.25" x14ac:dyDescent="0.2">
      <c r="A305" s="55">
        <v>293</v>
      </c>
      <c r="B305" s="30" t="s">
        <v>343</v>
      </c>
      <c r="C305" s="32" t="s">
        <v>49</v>
      </c>
      <c r="D305" s="43">
        <v>10500</v>
      </c>
      <c r="E305" s="45">
        <v>0.12479999999999999</v>
      </c>
      <c r="F305" s="51"/>
      <c r="G305" s="33" t="str">
        <f>IF(F305="","",IF(ISTEXT(F305),"NC",F305*D305))</f>
        <v/>
      </c>
      <c r="H305" s="37"/>
      <c r="K305" s="7"/>
    </row>
    <row r="306" spans="1:11" s="8" customFormat="1" ht="11.25" x14ac:dyDescent="0.2">
      <c r="A306" s="55">
        <v>294</v>
      </c>
      <c r="B306" s="30" t="s">
        <v>344</v>
      </c>
      <c r="C306" s="32" t="s">
        <v>49</v>
      </c>
      <c r="D306" s="43">
        <v>25000</v>
      </c>
      <c r="E306" s="45">
        <v>0.26900000000000002</v>
      </c>
      <c r="F306" s="51"/>
      <c r="G306" s="33" t="str">
        <f t="shared" ref="G306:G308" si="74">IF(F306="","",IF(ISTEXT(F306),"NC",F306*D306))</f>
        <v/>
      </c>
      <c r="H306" s="37"/>
      <c r="K306" s="7"/>
    </row>
    <row r="307" spans="1:11" s="8" customFormat="1" ht="11.25" x14ac:dyDescent="0.2">
      <c r="A307" s="55">
        <v>295</v>
      </c>
      <c r="B307" s="30" t="s">
        <v>345</v>
      </c>
      <c r="C307" s="32" t="s">
        <v>49</v>
      </c>
      <c r="D307" s="43">
        <v>45000</v>
      </c>
      <c r="E307" s="45">
        <v>0.31</v>
      </c>
      <c r="F307" s="51"/>
      <c r="G307" s="33" t="str">
        <f t="shared" si="74"/>
        <v/>
      </c>
      <c r="H307" s="37"/>
      <c r="K307" s="7"/>
    </row>
    <row r="308" spans="1:11" s="8" customFormat="1" ht="11.25" x14ac:dyDescent="0.2">
      <c r="A308" s="55">
        <v>296</v>
      </c>
      <c r="B308" s="30" t="s">
        <v>346</v>
      </c>
      <c r="C308" s="32" t="s">
        <v>49</v>
      </c>
      <c r="D308" s="43">
        <v>60000</v>
      </c>
      <c r="E308" s="45">
        <v>0.29199999999999998</v>
      </c>
      <c r="F308" s="51"/>
      <c r="G308" s="33" t="str">
        <f t="shared" si="74"/>
        <v/>
      </c>
      <c r="H308" s="37"/>
      <c r="K308" s="7"/>
    </row>
    <row r="309" spans="1:11" s="8" customFormat="1" ht="22.5" x14ac:dyDescent="0.2">
      <c r="A309" s="55">
        <v>297</v>
      </c>
      <c r="B309" s="30" t="s">
        <v>347</v>
      </c>
      <c r="C309" s="32" t="s">
        <v>74</v>
      </c>
      <c r="D309" s="43">
        <v>500</v>
      </c>
      <c r="E309" s="45">
        <v>5.1437999999999997</v>
      </c>
      <c r="F309" s="51"/>
      <c r="G309" s="33" t="str">
        <f>IF(F309="","",IF(ISTEXT(F309),"NC",F309*D309))</f>
        <v/>
      </c>
      <c r="H309" s="37"/>
      <c r="K309" s="7"/>
    </row>
    <row r="310" spans="1:11" s="8" customFormat="1" ht="22.5" x14ac:dyDescent="0.2">
      <c r="A310" s="55">
        <v>298</v>
      </c>
      <c r="B310" s="30" t="s">
        <v>348</v>
      </c>
      <c r="C310" s="32" t="s">
        <v>44</v>
      </c>
      <c r="D310" s="43">
        <v>500</v>
      </c>
      <c r="E310" s="45">
        <v>6.6039000000000003</v>
      </c>
      <c r="F310" s="51"/>
      <c r="G310" s="33" t="str">
        <f t="shared" ref="G310:G312" si="75">IF(F310="","",IF(ISTEXT(F310),"NC",F310*D310))</f>
        <v/>
      </c>
      <c r="H310" s="37"/>
      <c r="K310" s="7"/>
    </row>
    <row r="311" spans="1:11" s="8" customFormat="1" ht="11.25" x14ac:dyDescent="0.2">
      <c r="A311" s="55">
        <v>299</v>
      </c>
      <c r="B311" s="30" t="s">
        <v>349</v>
      </c>
      <c r="C311" s="32" t="s">
        <v>5</v>
      </c>
      <c r="D311" s="43">
        <v>100</v>
      </c>
      <c r="E311" s="45">
        <v>67.263300000000001</v>
      </c>
      <c r="F311" s="51"/>
      <c r="G311" s="33" t="str">
        <f t="shared" si="75"/>
        <v/>
      </c>
      <c r="H311" s="37"/>
      <c r="K311" s="7"/>
    </row>
    <row r="312" spans="1:11" s="8" customFormat="1" ht="11.25" x14ac:dyDescent="0.2">
      <c r="A312" s="55">
        <v>300</v>
      </c>
      <c r="B312" s="30" t="s">
        <v>350</v>
      </c>
      <c r="C312" s="32" t="s">
        <v>51</v>
      </c>
      <c r="D312" s="43">
        <v>900</v>
      </c>
      <c r="E312" s="45">
        <v>10.021699999999999</v>
      </c>
      <c r="F312" s="51"/>
      <c r="G312" s="33" t="str">
        <f t="shared" si="75"/>
        <v/>
      </c>
      <c r="H312" s="37"/>
      <c r="K312" s="7"/>
    </row>
    <row r="313" spans="1:11" s="8" customFormat="1" ht="11.25" x14ac:dyDescent="0.2">
      <c r="A313" s="55">
        <v>301</v>
      </c>
      <c r="B313" s="30" t="s">
        <v>351</v>
      </c>
      <c r="C313" s="32" t="s">
        <v>352</v>
      </c>
      <c r="D313" s="43">
        <v>2100</v>
      </c>
      <c r="E313" s="45">
        <v>4.4429999999999996</v>
      </c>
      <c r="F313" s="51"/>
      <c r="G313" s="33" t="str">
        <f>IF(F313="","",IF(ISTEXT(F313),"NC",F313*D313))</f>
        <v/>
      </c>
      <c r="H313" s="37"/>
      <c r="K313" s="7"/>
    </row>
    <row r="314" spans="1:11" s="8" customFormat="1" ht="11.25" x14ac:dyDescent="0.2">
      <c r="A314" s="55">
        <v>302</v>
      </c>
      <c r="B314" s="30" t="s">
        <v>353</v>
      </c>
      <c r="C314" s="32" t="s">
        <v>49</v>
      </c>
      <c r="D314" s="43">
        <v>2000</v>
      </c>
      <c r="E314" s="45">
        <v>0.33950000000000002</v>
      </c>
      <c r="F314" s="51"/>
      <c r="G314" s="33" t="str">
        <f t="shared" ref="G314:G316" si="76">IF(F314="","",IF(ISTEXT(F314),"NC",F314*D314))</f>
        <v/>
      </c>
      <c r="H314" s="37"/>
      <c r="K314" s="7"/>
    </row>
    <row r="315" spans="1:11" s="8" customFormat="1" ht="11.25" x14ac:dyDescent="0.2">
      <c r="A315" s="55">
        <v>303</v>
      </c>
      <c r="B315" s="30" t="s">
        <v>354</v>
      </c>
      <c r="C315" s="32" t="s">
        <v>49</v>
      </c>
      <c r="D315" s="43">
        <v>15000</v>
      </c>
      <c r="E315" s="45">
        <v>0.17299999999999999</v>
      </c>
      <c r="F315" s="51"/>
      <c r="G315" s="33" t="str">
        <f t="shared" si="76"/>
        <v/>
      </c>
      <c r="H315" s="37"/>
      <c r="K315" s="7"/>
    </row>
    <row r="316" spans="1:11" s="8" customFormat="1" ht="11.25" x14ac:dyDescent="0.2">
      <c r="A316" s="55">
        <v>304</v>
      </c>
      <c r="B316" s="30" t="s">
        <v>355</v>
      </c>
      <c r="C316" s="32" t="s">
        <v>42</v>
      </c>
      <c r="D316" s="43">
        <v>600</v>
      </c>
      <c r="E316" s="45">
        <v>4.3224999999999998</v>
      </c>
      <c r="F316" s="51"/>
      <c r="G316" s="33" t="str">
        <f t="shared" si="76"/>
        <v/>
      </c>
      <c r="H316" s="37"/>
      <c r="K316" s="7"/>
    </row>
    <row r="317" spans="1:11" s="8" customFormat="1" ht="11.25" x14ac:dyDescent="0.2">
      <c r="A317" s="55">
        <v>305</v>
      </c>
      <c r="B317" s="30" t="s">
        <v>356</v>
      </c>
      <c r="C317" s="32" t="s">
        <v>49</v>
      </c>
      <c r="D317" s="43">
        <v>20000</v>
      </c>
      <c r="E317" s="45">
        <v>0.37459999999999999</v>
      </c>
      <c r="F317" s="51"/>
      <c r="G317" s="33" t="str">
        <f>IF(F317="","",IF(ISTEXT(F317),"NC",F317*D317))</f>
        <v/>
      </c>
      <c r="H317" s="37"/>
      <c r="K317" s="7"/>
    </row>
    <row r="318" spans="1:11" s="8" customFormat="1" ht="11.25" x14ac:dyDescent="0.2">
      <c r="A318" s="55">
        <v>306</v>
      </c>
      <c r="B318" s="30" t="s">
        <v>357</v>
      </c>
      <c r="C318" s="32" t="s">
        <v>49</v>
      </c>
      <c r="D318" s="43">
        <v>1000</v>
      </c>
      <c r="E318" s="45">
        <v>0.44169999999999998</v>
      </c>
      <c r="F318" s="51"/>
      <c r="G318" s="33" t="str">
        <f t="shared" ref="G318:G320" si="77">IF(F318="","",IF(ISTEXT(F318),"NC",F318*D318))</f>
        <v/>
      </c>
      <c r="H318" s="37"/>
      <c r="K318" s="7"/>
    </row>
    <row r="319" spans="1:11" s="8" customFormat="1" ht="11.25" x14ac:dyDescent="0.2">
      <c r="A319" s="55">
        <v>307</v>
      </c>
      <c r="B319" s="30" t="s">
        <v>358</v>
      </c>
      <c r="C319" s="32" t="s">
        <v>49</v>
      </c>
      <c r="D319" s="43">
        <v>1501000</v>
      </c>
      <c r="E319" s="45">
        <v>7.22E-2</v>
      </c>
      <c r="F319" s="51"/>
      <c r="G319" s="33" t="str">
        <f t="shared" si="77"/>
        <v/>
      </c>
      <c r="H319" s="37"/>
      <c r="K319" s="7"/>
    </row>
    <row r="320" spans="1:11" s="8" customFormat="1" ht="11.25" x14ac:dyDescent="0.2">
      <c r="A320" s="55">
        <v>308</v>
      </c>
      <c r="B320" s="30" t="s">
        <v>359</v>
      </c>
      <c r="C320" s="32" t="s">
        <v>49</v>
      </c>
      <c r="D320" s="43">
        <v>1900</v>
      </c>
      <c r="E320" s="45">
        <v>0.35339999999999999</v>
      </c>
      <c r="F320" s="51"/>
      <c r="G320" s="33" t="str">
        <f t="shared" si="77"/>
        <v/>
      </c>
      <c r="H320" s="37"/>
      <c r="K320" s="7"/>
    </row>
    <row r="321" spans="1:11" s="8" customFormat="1" ht="11.25" x14ac:dyDescent="0.2">
      <c r="A321" s="55">
        <v>309</v>
      </c>
      <c r="B321" s="30" t="s">
        <v>360</v>
      </c>
      <c r="C321" s="32" t="s">
        <v>42</v>
      </c>
      <c r="D321" s="43">
        <v>300</v>
      </c>
      <c r="E321" s="45">
        <v>1.8971</v>
      </c>
      <c r="F321" s="51"/>
      <c r="G321" s="33" t="str">
        <f>IF(F321="","",IF(ISTEXT(F321),"NC",F321*D321))</f>
        <v/>
      </c>
      <c r="H321" s="37"/>
      <c r="K321" s="7"/>
    </row>
    <row r="322" spans="1:11" s="8" customFormat="1" ht="22.5" x14ac:dyDescent="0.2">
      <c r="A322" s="55">
        <v>310</v>
      </c>
      <c r="B322" s="30" t="s">
        <v>361</v>
      </c>
      <c r="C322" s="32" t="s">
        <v>74</v>
      </c>
      <c r="D322" s="43">
        <v>100</v>
      </c>
      <c r="E322" s="45">
        <v>13.731299999999999</v>
      </c>
      <c r="F322" s="51"/>
      <c r="G322" s="33" t="str">
        <f t="shared" ref="G322:G324" si="78">IF(F322="","",IF(ISTEXT(F322),"NC",F322*D322))</f>
        <v/>
      </c>
      <c r="H322" s="37"/>
      <c r="K322" s="7"/>
    </row>
    <row r="323" spans="1:11" s="8" customFormat="1" ht="11.25" x14ac:dyDescent="0.2">
      <c r="A323" s="55">
        <v>311</v>
      </c>
      <c r="B323" s="30" t="s">
        <v>362</v>
      </c>
      <c r="C323" s="32" t="s">
        <v>49</v>
      </c>
      <c r="D323" s="43">
        <v>50000</v>
      </c>
      <c r="E323" s="45">
        <v>0.2767</v>
      </c>
      <c r="F323" s="51"/>
      <c r="G323" s="33" t="str">
        <f t="shared" si="78"/>
        <v/>
      </c>
      <c r="H323" s="37"/>
      <c r="K323" s="7"/>
    </row>
    <row r="324" spans="1:11" s="8" customFormat="1" ht="11.25" x14ac:dyDescent="0.2">
      <c r="A324" s="55">
        <v>312</v>
      </c>
      <c r="B324" s="30" t="s">
        <v>363</v>
      </c>
      <c r="C324" s="32" t="s">
        <v>42</v>
      </c>
      <c r="D324" s="43">
        <v>2000</v>
      </c>
      <c r="E324" s="45">
        <v>16.334099999999999</v>
      </c>
      <c r="F324" s="51"/>
      <c r="G324" s="33" t="str">
        <f t="shared" si="78"/>
        <v/>
      </c>
      <c r="H324" s="37"/>
      <c r="K324" s="7"/>
    </row>
    <row r="325" spans="1:11" s="8" customFormat="1" ht="11.25" x14ac:dyDescent="0.2">
      <c r="A325" s="55">
        <v>313</v>
      </c>
      <c r="B325" s="30" t="s">
        <v>364</v>
      </c>
      <c r="C325" s="32" t="s">
        <v>49</v>
      </c>
      <c r="D325" s="43">
        <v>10000</v>
      </c>
      <c r="E325" s="45">
        <v>0.80859999999999999</v>
      </c>
      <c r="F325" s="51"/>
      <c r="G325" s="33" t="str">
        <f>IF(F325="","",IF(ISTEXT(F325),"NC",F325*D325))</f>
        <v/>
      </c>
      <c r="H325" s="37"/>
      <c r="K325" s="7"/>
    </row>
    <row r="326" spans="1:11" s="8" customFormat="1" ht="11.25" x14ac:dyDescent="0.2">
      <c r="A326" s="55">
        <v>314</v>
      </c>
      <c r="B326" s="30" t="s">
        <v>365</v>
      </c>
      <c r="C326" s="32" t="s">
        <v>49</v>
      </c>
      <c r="D326" s="43">
        <v>351000</v>
      </c>
      <c r="E326" s="45">
        <v>0.16500000000000001</v>
      </c>
      <c r="F326" s="51"/>
      <c r="G326" s="33" t="str">
        <f t="shared" ref="G326:G328" si="79">IF(F326="","",IF(ISTEXT(F326),"NC",F326*D326))</f>
        <v/>
      </c>
      <c r="H326" s="37"/>
      <c r="K326" s="7"/>
    </row>
    <row r="327" spans="1:11" s="8" customFormat="1" ht="11.25" x14ac:dyDescent="0.2">
      <c r="A327" s="55">
        <v>315</v>
      </c>
      <c r="B327" s="30" t="s">
        <v>366</v>
      </c>
      <c r="C327" s="32" t="s">
        <v>49</v>
      </c>
      <c r="D327" s="43">
        <v>601500</v>
      </c>
      <c r="E327" s="45">
        <v>0.17560000000000001</v>
      </c>
      <c r="F327" s="51"/>
      <c r="G327" s="33" t="str">
        <f t="shared" si="79"/>
        <v/>
      </c>
      <c r="H327" s="37"/>
      <c r="K327" s="7"/>
    </row>
    <row r="328" spans="1:11" s="8" customFormat="1" ht="11.25" x14ac:dyDescent="0.2">
      <c r="A328" s="55">
        <v>316</v>
      </c>
      <c r="B328" s="30" t="s">
        <v>367</v>
      </c>
      <c r="C328" s="32" t="s">
        <v>49</v>
      </c>
      <c r="D328" s="43">
        <v>70500</v>
      </c>
      <c r="E328" s="45">
        <v>0.8911</v>
      </c>
      <c r="F328" s="51"/>
      <c r="G328" s="33" t="str">
        <f t="shared" si="79"/>
        <v/>
      </c>
      <c r="H328" s="37"/>
      <c r="K328" s="7"/>
    </row>
    <row r="329" spans="1:11" s="8" customFormat="1" ht="11.25" x14ac:dyDescent="0.2">
      <c r="A329" s="55">
        <v>317</v>
      </c>
      <c r="B329" s="30" t="s">
        <v>368</v>
      </c>
      <c r="C329" s="32" t="s">
        <v>49</v>
      </c>
      <c r="D329" s="43">
        <v>70500</v>
      </c>
      <c r="E329" s="45">
        <v>1.2689999999999999</v>
      </c>
      <c r="F329" s="51"/>
      <c r="G329" s="33" t="str">
        <f>IF(F329="","",IF(ISTEXT(F329),"NC",F329*D329))</f>
        <v/>
      </c>
      <c r="H329" s="37"/>
      <c r="K329" s="7"/>
    </row>
    <row r="330" spans="1:11" s="8" customFormat="1" ht="11.25" x14ac:dyDescent="0.2">
      <c r="A330" s="55">
        <v>318</v>
      </c>
      <c r="B330" s="30" t="s">
        <v>369</v>
      </c>
      <c r="C330" s="32" t="s">
        <v>44</v>
      </c>
      <c r="D330" s="43">
        <v>1500</v>
      </c>
      <c r="E330" s="45">
        <v>3.1360999999999999</v>
      </c>
      <c r="F330" s="51"/>
      <c r="G330" s="33" t="str">
        <f t="shared" ref="G330:G332" si="80">IF(F330="","",IF(ISTEXT(F330),"NC",F330*D330))</f>
        <v/>
      </c>
      <c r="H330" s="37"/>
      <c r="K330" s="7"/>
    </row>
    <row r="331" spans="1:11" s="8" customFormat="1" ht="11.25" x14ac:dyDescent="0.2">
      <c r="A331" s="55">
        <v>319</v>
      </c>
      <c r="B331" s="30" t="s">
        <v>370</v>
      </c>
      <c r="C331" s="32" t="s">
        <v>49</v>
      </c>
      <c r="D331" s="43">
        <v>12000</v>
      </c>
      <c r="E331" s="45">
        <v>0.97950000000000004</v>
      </c>
      <c r="F331" s="51"/>
      <c r="G331" s="33" t="str">
        <f t="shared" si="80"/>
        <v/>
      </c>
      <c r="H331" s="37"/>
      <c r="K331" s="7"/>
    </row>
    <row r="332" spans="1:11" s="8" customFormat="1" ht="22.5" x14ac:dyDescent="0.2">
      <c r="A332" s="55">
        <v>320</v>
      </c>
      <c r="B332" s="30" t="s">
        <v>371</v>
      </c>
      <c r="C332" s="32" t="s">
        <v>74</v>
      </c>
      <c r="D332" s="43">
        <v>400</v>
      </c>
      <c r="E332" s="45">
        <v>21.793299999999999</v>
      </c>
      <c r="F332" s="51"/>
      <c r="G332" s="33" t="str">
        <f t="shared" si="80"/>
        <v/>
      </c>
      <c r="H332" s="37"/>
      <c r="K332" s="7"/>
    </row>
    <row r="333" spans="1:11" s="8" customFormat="1" ht="11.25" x14ac:dyDescent="0.2">
      <c r="A333" s="55">
        <v>321</v>
      </c>
      <c r="B333" s="30" t="s">
        <v>372</v>
      </c>
      <c r="C333" s="32" t="s">
        <v>49</v>
      </c>
      <c r="D333" s="43">
        <v>4000</v>
      </c>
      <c r="E333" s="45">
        <v>8.5300000000000001E-2</v>
      </c>
      <c r="F333" s="51"/>
      <c r="G333" s="33" t="str">
        <f>IF(F333="","",IF(ISTEXT(F333),"NC",F333*D333))</f>
        <v/>
      </c>
      <c r="H333" s="37"/>
      <c r="K333" s="7"/>
    </row>
    <row r="334" spans="1:11" s="8" customFormat="1" ht="11.25" x14ac:dyDescent="0.2">
      <c r="A334" s="55">
        <v>322</v>
      </c>
      <c r="B334" s="30" t="s">
        <v>373</v>
      </c>
      <c r="C334" s="32" t="s">
        <v>42</v>
      </c>
      <c r="D334" s="43">
        <v>450</v>
      </c>
      <c r="E334" s="45">
        <v>2.0173999999999999</v>
      </c>
      <c r="F334" s="51"/>
      <c r="G334" s="33" t="str">
        <f t="shared" ref="G334:G336" si="81">IF(F334="","",IF(ISTEXT(F334),"NC",F334*D334))</f>
        <v/>
      </c>
      <c r="H334" s="37"/>
      <c r="K334" s="7"/>
    </row>
    <row r="335" spans="1:11" s="8" customFormat="1" ht="22.5" x14ac:dyDescent="0.2">
      <c r="A335" s="55">
        <v>323</v>
      </c>
      <c r="B335" s="30" t="s">
        <v>374</v>
      </c>
      <c r="C335" s="32" t="s">
        <v>44</v>
      </c>
      <c r="D335" s="43">
        <v>3000</v>
      </c>
      <c r="E335" s="45">
        <v>1.1262000000000001</v>
      </c>
      <c r="F335" s="51"/>
      <c r="G335" s="33" t="str">
        <f t="shared" si="81"/>
        <v/>
      </c>
      <c r="H335" s="37"/>
      <c r="K335" s="7"/>
    </row>
    <row r="336" spans="1:11" s="8" customFormat="1" ht="11.25" x14ac:dyDescent="0.2">
      <c r="A336" s="55">
        <v>324</v>
      </c>
      <c r="B336" s="30" t="s">
        <v>375</v>
      </c>
      <c r="C336" s="32" t="s">
        <v>49</v>
      </c>
      <c r="D336" s="43">
        <v>25500</v>
      </c>
      <c r="E336" s="45">
        <v>0.51949999999999996</v>
      </c>
      <c r="F336" s="51"/>
      <c r="G336" s="33" t="str">
        <f t="shared" si="81"/>
        <v/>
      </c>
      <c r="H336" s="37"/>
      <c r="K336" s="7"/>
    </row>
    <row r="337" spans="1:11" s="8" customFormat="1" ht="11.25" x14ac:dyDescent="0.2">
      <c r="A337" s="55">
        <v>325</v>
      </c>
      <c r="B337" s="30" t="s">
        <v>376</v>
      </c>
      <c r="C337" s="32" t="s">
        <v>49</v>
      </c>
      <c r="D337" s="43">
        <v>20000</v>
      </c>
      <c r="E337" s="45">
        <v>0.41199999999999998</v>
      </c>
      <c r="F337" s="51"/>
      <c r="G337" s="33" t="str">
        <f>IF(F337="","",IF(ISTEXT(F337),"NC",F337*D337))</f>
        <v/>
      </c>
      <c r="H337" s="37"/>
      <c r="K337" s="7"/>
    </row>
    <row r="338" spans="1:11" s="8" customFormat="1" ht="11.25" x14ac:dyDescent="0.2">
      <c r="A338" s="55">
        <v>326</v>
      </c>
      <c r="B338" s="30" t="s">
        <v>377</v>
      </c>
      <c r="C338" s="32" t="s">
        <v>49</v>
      </c>
      <c r="D338" s="43">
        <v>25000</v>
      </c>
      <c r="E338" s="45">
        <v>0.74</v>
      </c>
      <c r="F338" s="51"/>
      <c r="G338" s="33" t="str">
        <f t="shared" ref="G338:G340" si="82">IF(F338="","",IF(ISTEXT(F338),"NC",F338*D338))</f>
        <v/>
      </c>
      <c r="H338" s="37"/>
      <c r="K338" s="7"/>
    </row>
    <row r="339" spans="1:11" s="8" customFormat="1" ht="22.5" x14ac:dyDescent="0.2">
      <c r="A339" s="55">
        <v>327</v>
      </c>
      <c r="B339" s="30" t="s">
        <v>378</v>
      </c>
      <c r="C339" s="32" t="s">
        <v>42</v>
      </c>
      <c r="D339" s="43">
        <v>2000</v>
      </c>
      <c r="E339" s="45">
        <v>4.694</v>
      </c>
      <c r="F339" s="51"/>
      <c r="G339" s="33" t="str">
        <f t="shared" si="82"/>
        <v/>
      </c>
      <c r="H339" s="37"/>
      <c r="K339" s="7"/>
    </row>
    <row r="340" spans="1:11" s="8" customFormat="1" ht="11.25" x14ac:dyDescent="0.2">
      <c r="A340" s="55">
        <v>328</v>
      </c>
      <c r="B340" s="30" t="s">
        <v>379</v>
      </c>
      <c r="C340" s="32" t="s">
        <v>51</v>
      </c>
      <c r="D340" s="43">
        <v>1000</v>
      </c>
      <c r="E340" s="45">
        <v>7.4238</v>
      </c>
      <c r="F340" s="51"/>
      <c r="G340" s="33" t="str">
        <f t="shared" si="82"/>
        <v/>
      </c>
      <c r="H340" s="37"/>
      <c r="K340" s="7"/>
    </row>
    <row r="341" spans="1:11" s="8" customFormat="1" ht="11.25" x14ac:dyDescent="0.2">
      <c r="A341" s="55">
        <v>329</v>
      </c>
      <c r="B341" s="30" t="s">
        <v>380</v>
      </c>
      <c r="C341" s="32" t="s">
        <v>42</v>
      </c>
      <c r="D341" s="43">
        <v>500</v>
      </c>
      <c r="E341" s="45">
        <v>5.5243000000000002</v>
      </c>
      <c r="F341" s="51"/>
      <c r="G341" s="33" t="str">
        <f>IF(F341="","",IF(ISTEXT(F341),"NC",F341*D341))</f>
        <v/>
      </c>
      <c r="H341" s="37"/>
      <c r="K341" s="7"/>
    </row>
    <row r="342" spans="1:11" s="8" customFormat="1" ht="11.25" x14ac:dyDescent="0.2">
      <c r="A342" s="55">
        <v>330</v>
      </c>
      <c r="B342" s="30" t="s">
        <v>381</v>
      </c>
      <c r="C342" s="32" t="s">
        <v>49</v>
      </c>
      <c r="D342" s="43">
        <v>12300</v>
      </c>
      <c r="E342" s="45">
        <v>0.26329999999999998</v>
      </c>
      <c r="F342" s="51"/>
      <c r="G342" s="33" t="str">
        <f t="shared" ref="G342:G344" si="83">IF(F342="","",IF(ISTEXT(F342),"NC",F342*D342))</f>
        <v/>
      </c>
      <c r="H342" s="37"/>
      <c r="K342" s="7"/>
    </row>
    <row r="343" spans="1:11" s="8" customFormat="1" ht="11.25" x14ac:dyDescent="0.2">
      <c r="A343" s="55">
        <v>331</v>
      </c>
      <c r="B343" s="30" t="s">
        <v>382</v>
      </c>
      <c r="C343" s="32" t="s">
        <v>51</v>
      </c>
      <c r="D343" s="43">
        <v>800</v>
      </c>
      <c r="E343" s="45">
        <v>8.8458000000000006</v>
      </c>
      <c r="F343" s="51"/>
      <c r="G343" s="33" t="str">
        <f t="shared" si="83"/>
        <v/>
      </c>
      <c r="H343" s="37"/>
      <c r="K343" s="7"/>
    </row>
    <row r="344" spans="1:11" s="8" customFormat="1" ht="11.25" x14ac:dyDescent="0.2">
      <c r="A344" s="55">
        <v>332</v>
      </c>
      <c r="B344" s="30" t="s">
        <v>383</v>
      </c>
      <c r="C344" s="32" t="s">
        <v>49</v>
      </c>
      <c r="D344" s="43">
        <v>25000</v>
      </c>
      <c r="E344" s="45">
        <v>1.9726999999999999</v>
      </c>
      <c r="F344" s="51"/>
      <c r="G344" s="33" t="str">
        <f t="shared" si="83"/>
        <v/>
      </c>
      <c r="H344" s="37"/>
      <c r="K344" s="7"/>
    </row>
    <row r="345" spans="1:11" s="8" customFormat="1" ht="11.25" x14ac:dyDescent="0.2">
      <c r="A345" s="55">
        <v>333</v>
      </c>
      <c r="B345" s="30" t="s">
        <v>384</v>
      </c>
      <c r="C345" s="32" t="s">
        <v>44</v>
      </c>
      <c r="D345" s="43">
        <v>500</v>
      </c>
      <c r="E345" s="45">
        <v>3.86</v>
      </c>
      <c r="F345" s="51"/>
      <c r="G345" s="33" t="str">
        <f>IF(F345="","",IF(ISTEXT(F345),"NC",F345*D345))</f>
        <v/>
      </c>
      <c r="H345" s="37"/>
      <c r="K345" s="7"/>
    </row>
    <row r="346" spans="1:11" s="8" customFormat="1" ht="11.25" x14ac:dyDescent="0.2">
      <c r="A346" s="55">
        <v>334</v>
      </c>
      <c r="B346" s="30" t="s">
        <v>385</v>
      </c>
      <c r="C346" s="32" t="s">
        <v>44</v>
      </c>
      <c r="D346" s="43">
        <v>1500</v>
      </c>
      <c r="E346" s="45">
        <v>2.5916999999999999</v>
      </c>
      <c r="F346" s="51"/>
      <c r="G346" s="33" t="str">
        <f t="shared" ref="G346:G348" si="84">IF(F346="","",IF(ISTEXT(F346),"NC",F346*D346))</f>
        <v/>
      </c>
      <c r="H346" s="37"/>
      <c r="K346" s="7"/>
    </row>
    <row r="347" spans="1:11" s="8" customFormat="1" ht="11.25" x14ac:dyDescent="0.2">
      <c r="A347" s="55">
        <v>335</v>
      </c>
      <c r="B347" s="30" t="s">
        <v>386</v>
      </c>
      <c r="C347" s="32" t="s">
        <v>49</v>
      </c>
      <c r="D347" s="43">
        <v>250</v>
      </c>
      <c r="E347" s="45">
        <v>52.143099999999997</v>
      </c>
      <c r="F347" s="51"/>
      <c r="G347" s="33" t="str">
        <f t="shared" si="84"/>
        <v/>
      </c>
      <c r="H347" s="37"/>
      <c r="K347" s="7"/>
    </row>
    <row r="348" spans="1:11" s="8" customFormat="1" ht="11.25" x14ac:dyDescent="0.2">
      <c r="A348" s="55">
        <v>336</v>
      </c>
      <c r="B348" s="30" t="s">
        <v>387</v>
      </c>
      <c r="C348" s="32" t="s">
        <v>49</v>
      </c>
      <c r="D348" s="43">
        <v>7000</v>
      </c>
      <c r="E348" s="45">
        <v>0.72819999999999996</v>
      </c>
      <c r="F348" s="51"/>
      <c r="G348" s="33" t="str">
        <f t="shared" si="84"/>
        <v/>
      </c>
      <c r="H348" s="37"/>
      <c r="K348" s="7"/>
    </row>
    <row r="349" spans="1:11" s="8" customFormat="1" ht="11.25" x14ac:dyDescent="0.2">
      <c r="A349" s="55">
        <v>337</v>
      </c>
      <c r="B349" s="30" t="s">
        <v>388</v>
      </c>
      <c r="C349" s="32" t="s">
        <v>49</v>
      </c>
      <c r="D349" s="43">
        <v>3000</v>
      </c>
      <c r="E349" s="45">
        <v>0.81599999999999995</v>
      </c>
      <c r="F349" s="51"/>
      <c r="G349" s="33" t="str">
        <f>IF(F349="","",IF(ISTEXT(F349),"NC",F349*D349))</f>
        <v/>
      </c>
      <c r="H349" s="37"/>
      <c r="K349" s="7"/>
    </row>
    <row r="350" spans="1:11" s="8" customFormat="1" ht="11.25" x14ac:dyDescent="0.2">
      <c r="A350" s="55">
        <v>338</v>
      </c>
      <c r="B350" s="30" t="s">
        <v>389</v>
      </c>
      <c r="C350" s="32" t="s">
        <v>44</v>
      </c>
      <c r="D350" s="43">
        <v>750</v>
      </c>
      <c r="E350" s="45">
        <v>6.1266999999999996</v>
      </c>
      <c r="F350" s="51"/>
      <c r="G350" s="33" t="str">
        <f t="shared" ref="G350:G352" si="85">IF(F350="","",IF(ISTEXT(F350),"NC",F350*D350))</f>
        <v/>
      </c>
      <c r="H350" s="37"/>
      <c r="K350" s="7"/>
    </row>
    <row r="351" spans="1:11" s="8" customFormat="1" ht="11.25" x14ac:dyDescent="0.2">
      <c r="A351" s="55">
        <v>339</v>
      </c>
      <c r="B351" s="30" t="s">
        <v>390</v>
      </c>
      <c r="C351" s="32" t="s">
        <v>44</v>
      </c>
      <c r="D351" s="43">
        <v>500</v>
      </c>
      <c r="E351" s="45">
        <v>3.5682999999999998</v>
      </c>
      <c r="F351" s="51"/>
      <c r="G351" s="33" t="str">
        <f t="shared" si="85"/>
        <v/>
      </c>
      <c r="H351" s="37"/>
      <c r="K351" s="7"/>
    </row>
    <row r="352" spans="1:11" s="8" customFormat="1" ht="11.25" x14ac:dyDescent="0.2">
      <c r="A352" s="55">
        <v>340</v>
      </c>
      <c r="B352" s="30" t="s">
        <v>391</v>
      </c>
      <c r="C352" s="32" t="s">
        <v>49</v>
      </c>
      <c r="D352" s="43">
        <v>1000</v>
      </c>
      <c r="E352" s="45">
        <v>1.1924999999999999</v>
      </c>
      <c r="F352" s="51"/>
      <c r="G352" s="33" t="str">
        <f t="shared" si="85"/>
        <v/>
      </c>
      <c r="H352" s="37"/>
      <c r="K352" s="7"/>
    </row>
    <row r="353" spans="1:11" s="8" customFormat="1" ht="11.25" x14ac:dyDescent="0.2">
      <c r="A353" s="55">
        <v>341</v>
      </c>
      <c r="B353" s="30" t="s">
        <v>392</v>
      </c>
      <c r="C353" s="32" t="s">
        <v>44</v>
      </c>
      <c r="D353" s="43">
        <v>200</v>
      </c>
      <c r="E353" s="45">
        <v>11.7532</v>
      </c>
      <c r="F353" s="51"/>
      <c r="G353" s="33" t="str">
        <f>IF(F353="","",IF(ISTEXT(F353),"NC",F353*D353))</f>
        <v/>
      </c>
      <c r="H353" s="37"/>
      <c r="K353" s="7"/>
    </row>
    <row r="354" spans="1:11" s="8" customFormat="1" ht="11.25" x14ac:dyDescent="0.2">
      <c r="A354" s="55">
        <v>342</v>
      </c>
      <c r="B354" s="30" t="s">
        <v>393</v>
      </c>
      <c r="C354" s="32" t="s">
        <v>44</v>
      </c>
      <c r="D354" s="43">
        <v>200</v>
      </c>
      <c r="E354" s="45">
        <v>7.0250000000000004</v>
      </c>
      <c r="F354" s="51"/>
      <c r="G354" s="33" t="str">
        <f t="shared" ref="G354:G356" si="86">IF(F354="","",IF(ISTEXT(F354),"NC",F354*D354))</f>
        <v/>
      </c>
      <c r="H354" s="37"/>
      <c r="K354" s="7"/>
    </row>
    <row r="355" spans="1:11" s="8" customFormat="1" ht="11.25" x14ac:dyDescent="0.2">
      <c r="A355" s="55">
        <v>343</v>
      </c>
      <c r="B355" s="30" t="s">
        <v>394</v>
      </c>
      <c r="C355" s="32" t="s">
        <v>49</v>
      </c>
      <c r="D355" s="43">
        <v>5000</v>
      </c>
      <c r="E355" s="45">
        <v>4.59</v>
      </c>
      <c r="F355" s="51"/>
      <c r="G355" s="33" t="str">
        <f t="shared" si="86"/>
        <v/>
      </c>
      <c r="H355" s="37"/>
      <c r="K355" s="7"/>
    </row>
    <row r="356" spans="1:11" s="8" customFormat="1" ht="22.5" x14ac:dyDescent="0.2">
      <c r="A356" s="55">
        <v>344</v>
      </c>
      <c r="B356" s="30" t="s">
        <v>395</v>
      </c>
      <c r="C356" s="32" t="s">
        <v>51</v>
      </c>
      <c r="D356" s="43">
        <v>6300</v>
      </c>
      <c r="E356" s="45">
        <v>2.6509</v>
      </c>
      <c r="F356" s="51"/>
      <c r="G356" s="33" t="str">
        <f t="shared" si="86"/>
        <v/>
      </c>
      <c r="H356" s="37"/>
      <c r="K356" s="7"/>
    </row>
    <row r="357" spans="1:11" s="8" customFormat="1" ht="22.5" x14ac:dyDescent="0.2">
      <c r="A357" s="55">
        <v>345</v>
      </c>
      <c r="B357" s="30" t="s">
        <v>396</v>
      </c>
      <c r="C357" s="32" t="s">
        <v>44</v>
      </c>
      <c r="D357" s="43">
        <v>700</v>
      </c>
      <c r="E357" s="45">
        <v>1.5439000000000001</v>
      </c>
      <c r="F357" s="51"/>
      <c r="G357" s="33" t="str">
        <f>IF(F357="","",IF(ISTEXT(F357),"NC",F357*D357))</f>
        <v/>
      </c>
      <c r="H357" s="37"/>
      <c r="K357" s="7"/>
    </row>
    <row r="358" spans="1:11" s="8" customFormat="1" ht="11.25" x14ac:dyDescent="0.2">
      <c r="A358" s="55">
        <v>346</v>
      </c>
      <c r="B358" s="30" t="s">
        <v>397</v>
      </c>
      <c r="C358" s="32" t="s">
        <v>49</v>
      </c>
      <c r="D358" s="43">
        <v>17600</v>
      </c>
      <c r="E358" s="45">
        <v>0.23350000000000001</v>
      </c>
      <c r="F358" s="51"/>
      <c r="G358" s="33" t="str">
        <f t="shared" ref="G358:G360" si="87">IF(F358="","",IF(ISTEXT(F358),"NC",F358*D358))</f>
        <v/>
      </c>
      <c r="H358" s="37"/>
      <c r="K358" s="7"/>
    </row>
    <row r="359" spans="1:11" s="8" customFormat="1" ht="11.25" x14ac:dyDescent="0.2">
      <c r="A359" s="55">
        <v>347</v>
      </c>
      <c r="B359" s="30" t="s">
        <v>398</v>
      </c>
      <c r="C359" s="32" t="s">
        <v>49</v>
      </c>
      <c r="D359" s="43">
        <v>80600</v>
      </c>
      <c r="E359" s="45">
        <v>0.2233</v>
      </c>
      <c r="F359" s="51"/>
      <c r="G359" s="33" t="str">
        <f t="shared" si="87"/>
        <v/>
      </c>
      <c r="H359" s="37"/>
      <c r="K359" s="7"/>
    </row>
    <row r="360" spans="1:11" s="8" customFormat="1" ht="11.25" x14ac:dyDescent="0.2">
      <c r="A360" s="55">
        <v>348</v>
      </c>
      <c r="B360" s="30" t="s">
        <v>399</v>
      </c>
      <c r="C360" s="32" t="s">
        <v>49</v>
      </c>
      <c r="D360" s="43">
        <v>40000</v>
      </c>
      <c r="E360" s="45">
        <v>0.19259999999999999</v>
      </c>
      <c r="F360" s="51"/>
      <c r="G360" s="33" t="str">
        <f t="shared" si="87"/>
        <v/>
      </c>
      <c r="H360" s="37"/>
      <c r="K360" s="7"/>
    </row>
    <row r="361" spans="1:11" s="8" customFormat="1" ht="11.25" x14ac:dyDescent="0.2">
      <c r="A361" s="55">
        <v>349</v>
      </c>
      <c r="B361" s="30" t="s">
        <v>400</v>
      </c>
      <c r="C361" s="32" t="s">
        <v>42</v>
      </c>
      <c r="D361" s="43">
        <v>1000</v>
      </c>
      <c r="E361" s="45">
        <v>2.3727999999999998</v>
      </c>
      <c r="F361" s="51"/>
      <c r="G361" s="33" t="str">
        <f>IF(F361="","",IF(ISTEXT(F361),"NC",F361*D361))</f>
        <v/>
      </c>
      <c r="H361" s="37"/>
      <c r="K361" s="7"/>
    </row>
    <row r="362" spans="1:11" s="8" customFormat="1" ht="11.25" x14ac:dyDescent="0.2">
      <c r="A362" s="55">
        <v>350</v>
      </c>
      <c r="B362" s="30" t="s">
        <v>401</v>
      </c>
      <c r="C362" s="32" t="s">
        <v>49</v>
      </c>
      <c r="D362" s="43">
        <v>30600</v>
      </c>
      <c r="E362" s="45">
        <v>1.0189999999999999</v>
      </c>
      <c r="F362" s="51"/>
      <c r="G362" s="33" t="str">
        <f t="shared" ref="G362:G364" si="88">IF(F362="","",IF(ISTEXT(F362),"NC",F362*D362))</f>
        <v/>
      </c>
      <c r="H362" s="37"/>
      <c r="K362" s="7"/>
    </row>
    <row r="363" spans="1:11" s="8" customFormat="1" ht="11.25" x14ac:dyDescent="0.2">
      <c r="A363" s="55">
        <v>351</v>
      </c>
      <c r="B363" s="30" t="s">
        <v>402</v>
      </c>
      <c r="C363" s="32" t="s">
        <v>51</v>
      </c>
      <c r="D363" s="43">
        <v>600</v>
      </c>
      <c r="E363" s="45">
        <v>9.7746999999999993</v>
      </c>
      <c r="F363" s="51"/>
      <c r="G363" s="33" t="str">
        <f t="shared" si="88"/>
        <v/>
      </c>
      <c r="H363" s="37"/>
      <c r="K363" s="7"/>
    </row>
    <row r="364" spans="1:11" s="8" customFormat="1" ht="11.25" x14ac:dyDescent="0.2">
      <c r="A364" s="55">
        <v>352</v>
      </c>
      <c r="B364" s="30" t="s">
        <v>403</v>
      </c>
      <c r="C364" s="32" t="s">
        <v>51</v>
      </c>
      <c r="D364" s="43">
        <v>1300</v>
      </c>
      <c r="E364" s="45">
        <v>7.3696000000000002</v>
      </c>
      <c r="F364" s="51"/>
      <c r="G364" s="33" t="str">
        <f t="shared" si="88"/>
        <v/>
      </c>
      <c r="H364" s="37"/>
      <c r="K364" s="7"/>
    </row>
    <row r="365" spans="1:11" s="8" customFormat="1" ht="22.5" x14ac:dyDescent="0.2">
      <c r="A365" s="55">
        <v>353</v>
      </c>
      <c r="B365" s="30" t="s">
        <v>404</v>
      </c>
      <c r="C365" s="32" t="s">
        <v>42</v>
      </c>
      <c r="D365" s="43">
        <v>900</v>
      </c>
      <c r="E365" s="45">
        <v>6.7481999999999998</v>
      </c>
      <c r="F365" s="51"/>
      <c r="G365" s="33" t="str">
        <f>IF(F365="","",IF(ISTEXT(F365),"NC",F365*D365))</f>
        <v/>
      </c>
      <c r="H365" s="37"/>
      <c r="K365" s="7"/>
    </row>
    <row r="366" spans="1:11" s="8" customFormat="1" ht="11.25" x14ac:dyDescent="0.2">
      <c r="A366" s="55">
        <v>354</v>
      </c>
      <c r="B366" s="30" t="s">
        <v>405</v>
      </c>
      <c r="C366" s="32" t="s">
        <v>49</v>
      </c>
      <c r="D366" s="43">
        <v>10000</v>
      </c>
      <c r="E366" s="45">
        <v>0.53500000000000003</v>
      </c>
      <c r="F366" s="51"/>
      <c r="G366" s="33" t="str">
        <f t="shared" ref="G366:G368" si="89">IF(F366="","",IF(ISTEXT(F366),"NC",F366*D366))</f>
        <v/>
      </c>
      <c r="H366" s="37"/>
      <c r="K366" s="7"/>
    </row>
    <row r="367" spans="1:11" s="8" customFormat="1" ht="11.25" x14ac:dyDescent="0.2">
      <c r="A367" s="55">
        <v>355</v>
      </c>
      <c r="B367" s="30" t="s">
        <v>406</v>
      </c>
      <c r="C367" s="32" t="s">
        <v>44</v>
      </c>
      <c r="D367" s="43">
        <v>100</v>
      </c>
      <c r="E367" s="45">
        <v>45.623800000000003</v>
      </c>
      <c r="F367" s="51"/>
      <c r="G367" s="33" t="str">
        <f t="shared" si="89"/>
        <v/>
      </c>
      <c r="H367" s="37"/>
      <c r="K367" s="7"/>
    </row>
    <row r="368" spans="1:11" s="8" customFormat="1" ht="11.25" x14ac:dyDescent="0.2">
      <c r="A368" s="55">
        <v>356</v>
      </c>
      <c r="B368" s="30" t="s">
        <v>407</v>
      </c>
      <c r="C368" s="32" t="s">
        <v>44</v>
      </c>
      <c r="D368" s="43">
        <v>50</v>
      </c>
      <c r="E368" s="45">
        <v>22.193300000000001</v>
      </c>
      <c r="F368" s="51"/>
      <c r="G368" s="33" t="str">
        <f t="shared" si="89"/>
        <v/>
      </c>
      <c r="H368" s="37"/>
      <c r="K368" s="7"/>
    </row>
    <row r="369" spans="1:11" s="8" customFormat="1" ht="22.5" x14ac:dyDescent="0.2">
      <c r="A369" s="55">
        <v>357</v>
      </c>
      <c r="B369" s="30" t="s">
        <v>408</v>
      </c>
      <c r="C369" s="32" t="s">
        <v>44</v>
      </c>
      <c r="D369" s="43">
        <v>600</v>
      </c>
      <c r="E369" s="45">
        <v>2.8963000000000001</v>
      </c>
      <c r="F369" s="51"/>
      <c r="G369" s="33" t="str">
        <f>IF(F369="","",IF(ISTEXT(F369),"NC",F369*D369))</f>
        <v/>
      </c>
      <c r="H369" s="37"/>
      <c r="K369" s="7"/>
    </row>
    <row r="370" spans="1:11" s="8" customFormat="1" ht="11.25" x14ac:dyDescent="0.2">
      <c r="A370" s="55">
        <v>358</v>
      </c>
      <c r="B370" s="30" t="s">
        <v>409</v>
      </c>
      <c r="C370" s="32" t="s">
        <v>49</v>
      </c>
      <c r="D370" s="43">
        <v>3500</v>
      </c>
      <c r="E370" s="45">
        <v>0.27460000000000001</v>
      </c>
      <c r="F370" s="51"/>
      <c r="G370" s="33" t="str">
        <f t="shared" ref="G370:G372" si="90">IF(F370="","",IF(ISTEXT(F370),"NC",F370*D370))</f>
        <v/>
      </c>
      <c r="H370" s="37"/>
      <c r="K370" s="7"/>
    </row>
    <row r="371" spans="1:11" s="8" customFormat="1" ht="11.25" x14ac:dyDescent="0.2">
      <c r="A371" s="55">
        <v>359</v>
      </c>
      <c r="B371" s="30" t="s">
        <v>410</v>
      </c>
      <c r="C371" s="32" t="s">
        <v>49</v>
      </c>
      <c r="D371" s="43">
        <v>8000</v>
      </c>
      <c r="E371" s="45">
        <v>0.376</v>
      </c>
      <c r="F371" s="51"/>
      <c r="G371" s="33" t="str">
        <f t="shared" si="90"/>
        <v/>
      </c>
      <c r="H371" s="37"/>
      <c r="K371" s="7"/>
    </row>
    <row r="372" spans="1:11" s="8" customFormat="1" ht="11.25" x14ac:dyDescent="0.2">
      <c r="A372" s="55">
        <v>360</v>
      </c>
      <c r="B372" s="30" t="s">
        <v>411</v>
      </c>
      <c r="C372" s="32" t="s">
        <v>49</v>
      </c>
      <c r="D372" s="43">
        <v>27000</v>
      </c>
      <c r="E372" s="45">
        <v>0.47</v>
      </c>
      <c r="F372" s="51"/>
      <c r="G372" s="33" t="str">
        <f t="shared" si="90"/>
        <v/>
      </c>
      <c r="H372" s="37"/>
      <c r="K372" s="7"/>
    </row>
    <row r="373" spans="1:11" s="8" customFormat="1" ht="11.25" x14ac:dyDescent="0.2">
      <c r="A373" s="55">
        <v>361</v>
      </c>
      <c r="B373" s="30" t="s">
        <v>412</v>
      </c>
      <c r="C373" s="32" t="s">
        <v>49</v>
      </c>
      <c r="D373" s="43">
        <v>27000</v>
      </c>
      <c r="E373" s="45">
        <v>0.70430000000000004</v>
      </c>
      <c r="F373" s="51"/>
      <c r="G373" s="33" t="str">
        <f>IF(F373="","",IF(ISTEXT(F373),"NC",F373*D373))</f>
        <v/>
      </c>
      <c r="H373" s="37"/>
      <c r="K373" s="7"/>
    </row>
    <row r="374" spans="1:11" s="8" customFormat="1" ht="11.25" x14ac:dyDescent="0.2">
      <c r="A374" s="55">
        <v>362</v>
      </c>
      <c r="B374" s="30" t="s">
        <v>413</v>
      </c>
      <c r="C374" s="32" t="s">
        <v>49</v>
      </c>
      <c r="D374" s="43">
        <v>10000</v>
      </c>
      <c r="E374" s="45">
        <v>1.7666999999999999</v>
      </c>
      <c r="F374" s="51"/>
      <c r="G374" s="33" t="str">
        <f t="shared" ref="G374:G376" si="91">IF(F374="","",IF(ISTEXT(F374),"NC",F374*D374))</f>
        <v/>
      </c>
      <c r="H374" s="37"/>
      <c r="K374" s="7"/>
    </row>
    <row r="375" spans="1:11" s="8" customFormat="1" ht="11.25" x14ac:dyDescent="0.2">
      <c r="A375" s="55">
        <v>363</v>
      </c>
      <c r="B375" s="30" t="s">
        <v>414</v>
      </c>
      <c r="C375" s="32" t="s">
        <v>44</v>
      </c>
      <c r="D375" s="43">
        <v>2000</v>
      </c>
      <c r="E375" s="45">
        <v>4.2275</v>
      </c>
      <c r="F375" s="51"/>
      <c r="G375" s="33" t="str">
        <f t="shared" si="91"/>
        <v/>
      </c>
      <c r="H375" s="37"/>
      <c r="K375" s="7"/>
    </row>
    <row r="376" spans="1:11" s="8" customFormat="1" ht="11.25" x14ac:dyDescent="0.2">
      <c r="A376" s="55">
        <v>364</v>
      </c>
      <c r="B376" s="30" t="s">
        <v>415</v>
      </c>
      <c r="C376" s="32" t="s">
        <v>49</v>
      </c>
      <c r="D376" s="43">
        <v>95000</v>
      </c>
      <c r="E376" s="45">
        <v>0.68659999999999999</v>
      </c>
      <c r="F376" s="51"/>
      <c r="G376" s="33" t="str">
        <f t="shared" si="91"/>
        <v/>
      </c>
      <c r="H376" s="37"/>
      <c r="K376" s="7"/>
    </row>
    <row r="377" spans="1:11" s="8" customFormat="1" ht="11.25" x14ac:dyDescent="0.2">
      <c r="A377" s="55">
        <v>365</v>
      </c>
      <c r="B377" s="30" t="s">
        <v>416</v>
      </c>
      <c r="C377" s="32" t="s">
        <v>49</v>
      </c>
      <c r="D377" s="43">
        <v>6000</v>
      </c>
      <c r="E377" s="45">
        <v>0.36830000000000002</v>
      </c>
      <c r="F377" s="51"/>
      <c r="G377" s="33" t="str">
        <f>IF(F377="","",IF(ISTEXT(F377),"NC",F377*D377))</f>
        <v/>
      </c>
      <c r="H377" s="37"/>
      <c r="K377" s="7"/>
    </row>
    <row r="378" spans="1:11" s="8" customFormat="1" ht="11.25" x14ac:dyDescent="0.2">
      <c r="A378" s="55">
        <v>366</v>
      </c>
      <c r="B378" s="30" t="s">
        <v>417</v>
      </c>
      <c r="C378" s="32" t="s">
        <v>42</v>
      </c>
      <c r="D378" s="43">
        <v>600</v>
      </c>
      <c r="E378" s="45">
        <v>3.8666999999999998</v>
      </c>
      <c r="F378" s="51"/>
      <c r="G378" s="33" t="str">
        <f t="shared" ref="G378:G380" si="92">IF(F378="","",IF(ISTEXT(F378),"NC",F378*D378))</f>
        <v/>
      </c>
      <c r="H378" s="37"/>
      <c r="K378" s="7"/>
    </row>
    <row r="379" spans="1:11" s="8" customFormat="1" ht="11.25" x14ac:dyDescent="0.2">
      <c r="A379" s="55">
        <v>367</v>
      </c>
      <c r="B379" s="30" t="s">
        <v>418</v>
      </c>
      <c r="C379" s="32" t="s">
        <v>74</v>
      </c>
      <c r="D379" s="43">
        <v>80</v>
      </c>
      <c r="E379" s="45">
        <v>3136.7689999999998</v>
      </c>
      <c r="F379" s="51"/>
      <c r="G379" s="33" t="str">
        <f t="shared" si="92"/>
        <v/>
      </c>
      <c r="H379" s="37"/>
      <c r="K379" s="7"/>
    </row>
    <row r="380" spans="1:11" s="8" customFormat="1" ht="11.25" x14ac:dyDescent="0.2">
      <c r="A380" s="55">
        <v>368</v>
      </c>
      <c r="B380" s="30" t="s">
        <v>419</v>
      </c>
      <c r="C380" s="32" t="s">
        <v>49</v>
      </c>
      <c r="D380" s="43">
        <v>303000</v>
      </c>
      <c r="E380" s="45">
        <v>9.9699999999999997E-2</v>
      </c>
      <c r="F380" s="51"/>
      <c r="G380" s="33" t="str">
        <f t="shared" si="92"/>
        <v/>
      </c>
      <c r="H380" s="37"/>
      <c r="K380" s="7"/>
    </row>
    <row r="381" spans="1:11" s="8" customFormat="1" ht="11.25" x14ac:dyDescent="0.2">
      <c r="A381" s="55">
        <v>369</v>
      </c>
      <c r="B381" s="30" t="s">
        <v>420</v>
      </c>
      <c r="C381" s="32" t="s">
        <v>49</v>
      </c>
      <c r="D381" s="43">
        <v>3000</v>
      </c>
      <c r="E381" s="45">
        <v>0.21859999999999999</v>
      </c>
      <c r="F381" s="51"/>
      <c r="G381" s="33" t="str">
        <f>IF(F381="","",IF(ISTEXT(F381),"NC",F381*D381))</f>
        <v/>
      </c>
      <c r="H381" s="37"/>
      <c r="K381" s="7"/>
    </row>
    <row r="382" spans="1:11" s="8" customFormat="1" ht="11.25" x14ac:dyDescent="0.2">
      <c r="A382" s="55">
        <v>370</v>
      </c>
      <c r="B382" s="30" t="s">
        <v>421</v>
      </c>
      <c r="C382" s="32" t="s">
        <v>42</v>
      </c>
      <c r="D382" s="43">
        <v>5500</v>
      </c>
      <c r="E382" s="45">
        <v>8.6411999999999995</v>
      </c>
      <c r="F382" s="51"/>
      <c r="G382" s="33" t="str">
        <f t="shared" ref="G382:G384" si="93">IF(F382="","",IF(ISTEXT(F382),"NC",F382*D382))</f>
        <v/>
      </c>
      <c r="H382" s="37"/>
      <c r="K382" s="7"/>
    </row>
    <row r="383" spans="1:11" s="8" customFormat="1" ht="22.5" x14ac:dyDescent="0.2">
      <c r="A383" s="55">
        <v>371</v>
      </c>
      <c r="B383" s="30" t="s">
        <v>422</v>
      </c>
      <c r="C383" s="32" t="s">
        <v>44</v>
      </c>
      <c r="D383" s="43">
        <v>5000</v>
      </c>
      <c r="E383" s="45">
        <v>1.2290000000000001</v>
      </c>
      <c r="F383" s="51"/>
      <c r="G383" s="33" t="str">
        <f t="shared" si="93"/>
        <v/>
      </c>
      <c r="H383" s="37"/>
      <c r="K383" s="7"/>
    </row>
    <row r="384" spans="1:11" s="8" customFormat="1" ht="11.25" x14ac:dyDescent="0.2">
      <c r="A384" s="55">
        <v>372</v>
      </c>
      <c r="B384" s="30" t="s">
        <v>423</v>
      </c>
      <c r="C384" s="32" t="s">
        <v>49</v>
      </c>
      <c r="D384" s="43">
        <v>3000</v>
      </c>
      <c r="E384" s="45">
        <v>0.63700000000000001</v>
      </c>
      <c r="F384" s="51"/>
      <c r="G384" s="33" t="str">
        <f t="shared" si="93"/>
        <v/>
      </c>
      <c r="H384" s="37"/>
      <c r="K384" s="7"/>
    </row>
    <row r="385" spans="1:11" s="8" customFormat="1" ht="11.25" x14ac:dyDescent="0.2">
      <c r="A385" s="55">
        <v>373</v>
      </c>
      <c r="B385" s="30" t="s">
        <v>424</v>
      </c>
      <c r="C385" s="32" t="s">
        <v>49</v>
      </c>
      <c r="D385" s="43">
        <v>800</v>
      </c>
      <c r="E385" s="45">
        <v>0.61439999999999995</v>
      </c>
      <c r="F385" s="51"/>
      <c r="G385" s="33" t="str">
        <f>IF(F385="","",IF(ISTEXT(F385),"NC",F385*D385))</f>
        <v/>
      </c>
      <c r="H385" s="37"/>
      <c r="K385" s="7"/>
    </row>
    <row r="386" spans="1:11" s="8" customFormat="1" ht="11.25" x14ac:dyDescent="0.2">
      <c r="A386" s="55">
        <v>374</v>
      </c>
      <c r="B386" s="30" t="s">
        <v>425</v>
      </c>
      <c r="C386" s="32" t="s">
        <v>42</v>
      </c>
      <c r="D386" s="43">
        <v>5000</v>
      </c>
      <c r="E386" s="45">
        <v>4.5332999999999997</v>
      </c>
      <c r="F386" s="51"/>
      <c r="G386" s="33" t="str">
        <f t="shared" ref="G386:G388" si="94">IF(F386="","",IF(ISTEXT(F386),"NC",F386*D386))</f>
        <v/>
      </c>
      <c r="H386" s="37"/>
      <c r="K386" s="7"/>
    </row>
    <row r="387" spans="1:11" s="8" customFormat="1" ht="11.25" x14ac:dyDescent="0.2">
      <c r="A387" s="55">
        <v>375</v>
      </c>
      <c r="B387" s="30" t="s">
        <v>426</v>
      </c>
      <c r="C387" s="32" t="s">
        <v>49</v>
      </c>
      <c r="D387" s="43">
        <v>42000</v>
      </c>
      <c r="E387" s="45">
        <v>1.22</v>
      </c>
      <c r="F387" s="51"/>
      <c r="G387" s="33" t="str">
        <f t="shared" si="94"/>
        <v/>
      </c>
      <c r="H387" s="37"/>
      <c r="K387" s="7"/>
    </row>
    <row r="388" spans="1:11" s="8" customFormat="1" ht="11.25" x14ac:dyDescent="0.2">
      <c r="A388" s="55">
        <v>376</v>
      </c>
      <c r="B388" s="30" t="s">
        <v>427</v>
      </c>
      <c r="C388" s="32" t="s">
        <v>49</v>
      </c>
      <c r="D388" s="43">
        <v>43500</v>
      </c>
      <c r="E388" s="45">
        <v>1.6483000000000001</v>
      </c>
      <c r="F388" s="51"/>
      <c r="G388" s="33" t="str">
        <f t="shared" si="94"/>
        <v/>
      </c>
      <c r="H388" s="37"/>
      <c r="K388" s="7"/>
    </row>
    <row r="389" spans="1:11" s="8" customFormat="1" ht="11.25" x14ac:dyDescent="0.2">
      <c r="A389" s="55">
        <v>377</v>
      </c>
      <c r="B389" s="30" t="s">
        <v>428</v>
      </c>
      <c r="C389" s="32" t="s">
        <v>42</v>
      </c>
      <c r="D389" s="43">
        <v>1000</v>
      </c>
      <c r="E389" s="45">
        <v>54.716299999999997</v>
      </c>
      <c r="F389" s="51"/>
      <c r="G389" s="33" t="str">
        <f>IF(F389="","",IF(ISTEXT(F389),"NC",F389*D389))</f>
        <v/>
      </c>
      <c r="H389" s="37"/>
      <c r="K389" s="7"/>
    </row>
    <row r="390" spans="1:11" s="8" customFormat="1" ht="11.25" x14ac:dyDescent="0.2">
      <c r="A390" s="55">
        <v>378</v>
      </c>
      <c r="B390" s="30" t="s">
        <v>429</v>
      </c>
      <c r="C390" s="32" t="s">
        <v>44</v>
      </c>
      <c r="D390" s="43">
        <v>50</v>
      </c>
      <c r="E390" s="45">
        <v>11.1396</v>
      </c>
      <c r="F390" s="51"/>
      <c r="G390" s="33" t="str">
        <f t="shared" ref="G390:G392" si="95">IF(F390="","",IF(ISTEXT(F390),"NC",F390*D390))</f>
        <v/>
      </c>
      <c r="H390" s="37"/>
      <c r="K390" s="7"/>
    </row>
    <row r="391" spans="1:11" s="8" customFormat="1" ht="11.25" x14ac:dyDescent="0.2">
      <c r="A391" s="55">
        <v>379</v>
      </c>
      <c r="B391" s="30" t="s">
        <v>430</v>
      </c>
      <c r="C391" s="32" t="s">
        <v>49</v>
      </c>
      <c r="D391" s="43">
        <v>75000</v>
      </c>
      <c r="E391" s="45">
        <v>0.65329999999999999</v>
      </c>
      <c r="F391" s="51"/>
      <c r="G391" s="33" t="str">
        <f t="shared" si="95"/>
        <v/>
      </c>
      <c r="H391" s="37"/>
      <c r="K391" s="7"/>
    </row>
    <row r="392" spans="1:11" s="8" customFormat="1" ht="22.5" x14ac:dyDescent="0.2">
      <c r="A392" s="55">
        <v>380</v>
      </c>
      <c r="B392" s="30" t="s">
        <v>431</v>
      </c>
      <c r="C392" s="32" t="s">
        <v>42</v>
      </c>
      <c r="D392" s="43">
        <v>5000</v>
      </c>
      <c r="E392" s="45">
        <v>25.0809</v>
      </c>
      <c r="F392" s="51"/>
      <c r="G392" s="33" t="str">
        <f t="shared" si="95"/>
        <v/>
      </c>
      <c r="H392" s="37"/>
      <c r="K392" s="7"/>
    </row>
    <row r="393" spans="1:11" s="8" customFormat="1" ht="11.25" x14ac:dyDescent="0.2">
      <c r="A393" s="55">
        <v>381</v>
      </c>
      <c r="B393" s="30" t="s">
        <v>432</v>
      </c>
      <c r="C393" s="32" t="s">
        <v>42</v>
      </c>
      <c r="D393" s="43">
        <v>1900</v>
      </c>
      <c r="E393" s="45">
        <v>1.74</v>
      </c>
      <c r="F393" s="51"/>
      <c r="G393" s="33" t="str">
        <f>IF(F393="","",IF(ISTEXT(F393),"NC",F393*D393))</f>
        <v/>
      </c>
      <c r="H393" s="37"/>
      <c r="K393" s="7"/>
    </row>
    <row r="394" spans="1:11" s="8" customFormat="1" ht="11.25" x14ac:dyDescent="0.2">
      <c r="A394" s="55">
        <v>382</v>
      </c>
      <c r="B394" s="30" t="s">
        <v>433</v>
      </c>
      <c r="C394" s="32" t="s">
        <v>49</v>
      </c>
      <c r="D394" s="43">
        <v>51000</v>
      </c>
      <c r="E394" s="45">
        <v>0.13500000000000001</v>
      </c>
      <c r="F394" s="51"/>
      <c r="G394" s="33" t="str">
        <f t="shared" ref="G394:G396" si="96">IF(F394="","",IF(ISTEXT(F394),"NC",F394*D394))</f>
        <v/>
      </c>
      <c r="H394" s="37"/>
      <c r="K394" s="7"/>
    </row>
    <row r="395" spans="1:11" s="8" customFormat="1" ht="11.25" x14ac:dyDescent="0.2">
      <c r="A395" s="55">
        <v>383</v>
      </c>
      <c r="B395" s="30" t="s">
        <v>434</v>
      </c>
      <c r="C395" s="32" t="s">
        <v>49</v>
      </c>
      <c r="D395" s="43">
        <v>80000</v>
      </c>
      <c r="E395" s="45">
        <v>0.30630000000000002</v>
      </c>
      <c r="F395" s="51"/>
      <c r="G395" s="33" t="str">
        <f t="shared" si="96"/>
        <v/>
      </c>
      <c r="H395" s="37"/>
      <c r="K395" s="7"/>
    </row>
    <row r="396" spans="1:11" s="8" customFormat="1" ht="11.25" x14ac:dyDescent="0.2">
      <c r="A396" s="55">
        <v>384</v>
      </c>
      <c r="B396" s="30" t="s">
        <v>435</v>
      </c>
      <c r="C396" s="32" t="s">
        <v>49</v>
      </c>
      <c r="D396" s="43">
        <v>600</v>
      </c>
      <c r="E396" s="45">
        <v>2.4777</v>
      </c>
      <c r="F396" s="51"/>
      <c r="G396" s="33" t="str">
        <f t="shared" si="96"/>
        <v/>
      </c>
      <c r="H396" s="37"/>
      <c r="K396" s="7"/>
    </row>
    <row r="397" spans="1:11" s="8" customFormat="1" ht="11.25" x14ac:dyDescent="0.2">
      <c r="A397" s="55">
        <v>385</v>
      </c>
      <c r="B397" s="30" t="s">
        <v>436</v>
      </c>
      <c r="C397" s="32" t="s">
        <v>42</v>
      </c>
      <c r="D397" s="43">
        <v>420</v>
      </c>
      <c r="E397" s="45">
        <v>12.736700000000001</v>
      </c>
      <c r="F397" s="51"/>
      <c r="G397" s="33" t="str">
        <f>IF(F397="","",IF(ISTEXT(F397),"NC",F397*D397))</f>
        <v/>
      </c>
      <c r="H397" s="37"/>
      <c r="K397" s="7"/>
    </row>
    <row r="398" spans="1:11" s="8" customFormat="1" ht="11.25" x14ac:dyDescent="0.2">
      <c r="A398" s="55">
        <v>386</v>
      </c>
      <c r="B398" s="30" t="s">
        <v>437</v>
      </c>
      <c r="C398" s="32" t="s">
        <v>42</v>
      </c>
      <c r="D398" s="43">
        <v>970</v>
      </c>
      <c r="E398" s="45">
        <v>23.245000000000001</v>
      </c>
      <c r="F398" s="51"/>
      <c r="G398" s="33" t="str">
        <f t="shared" ref="G398:G400" si="97">IF(F398="","",IF(ISTEXT(F398),"NC",F398*D398))</f>
        <v/>
      </c>
      <c r="H398" s="37"/>
      <c r="K398" s="7"/>
    </row>
    <row r="399" spans="1:11" s="8" customFormat="1" ht="11.25" x14ac:dyDescent="0.2">
      <c r="A399" s="55">
        <v>387</v>
      </c>
      <c r="B399" s="30" t="s">
        <v>438</v>
      </c>
      <c r="C399" s="32" t="s">
        <v>42</v>
      </c>
      <c r="D399" s="43">
        <v>100</v>
      </c>
      <c r="E399" s="45">
        <v>5.4980000000000002</v>
      </c>
      <c r="F399" s="51"/>
      <c r="G399" s="33" t="str">
        <f t="shared" si="97"/>
        <v/>
      </c>
      <c r="H399" s="37"/>
      <c r="K399" s="7"/>
    </row>
    <row r="400" spans="1:11" s="8" customFormat="1" ht="11.25" x14ac:dyDescent="0.2">
      <c r="A400" s="55">
        <v>388</v>
      </c>
      <c r="B400" s="30" t="s">
        <v>439</v>
      </c>
      <c r="C400" s="32" t="s">
        <v>42</v>
      </c>
      <c r="D400" s="43">
        <v>100</v>
      </c>
      <c r="E400" s="45">
        <v>4.6637000000000004</v>
      </c>
      <c r="F400" s="51"/>
      <c r="G400" s="33" t="str">
        <f t="shared" si="97"/>
        <v/>
      </c>
      <c r="H400" s="37"/>
      <c r="K400" s="7"/>
    </row>
    <row r="401" spans="1:11" s="8" customFormat="1" ht="11.25" x14ac:dyDescent="0.2">
      <c r="A401" s="55">
        <v>389</v>
      </c>
      <c r="B401" s="30" t="s">
        <v>440</v>
      </c>
      <c r="C401" s="32" t="s">
        <v>44</v>
      </c>
      <c r="D401" s="43">
        <v>400</v>
      </c>
      <c r="E401" s="45">
        <v>4.13</v>
      </c>
      <c r="F401" s="51"/>
      <c r="G401" s="33" t="str">
        <f>IF(F401="","",IF(ISTEXT(F401),"NC",F401*D401))</f>
        <v/>
      </c>
      <c r="H401" s="37"/>
      <c r="K401" s="7"/>
    </row>
    <row r="402" spans="1:11" s="8" customFormat="1" ht="11.25" x14ac:dyDescent="0.2">
      <c r="A402" s="55">
        <v>390</v>
      </c>
      <c r="B402" s="30" t="s">
        <v>441</v>
      </c>
      <c r="C402" s="32" t="s">
        <v>49</v>
      </c>
      <c r="D402" s="43">
        <v>10000</v>
      </c>
      <c r="E402" s="45">
        <v>2.5482999999999998</v>
      </c>
      <c r="F402" s="51"/>
      <c r="G402" s="33" t="str">
        <f t="shared" ref="G402:G404" si="98">IF(F402="","",IF(ISTEXT(F402),"NC",F402*D402))</f>
        <v/>
      </c>
      <c r="H402" s="37"/>
      <c r="K402" s="7"/>
    </row>
    <row r="403" spans="1:11" s="8" customFormat="1" ht="33.75" x14ac:dyDescent="0.2">
      <c r="A403" s="55">
        <v>391</v>
      </c>
      <c r="B403" s="30" t="s">
        <v>442</v>
      </c>
      <c r="C403" s="32" t="s">
        <v>74</v>
      </c>
      <c r="D403" s="43">
        <v>2500</v>
      </c>
      <c r="E403" s="45">
        <v>18.982600000000001</v>
      </c>
      <c r="F403" s="51"/>
      <c r="G403" s="33" t="str">
        <f t="shared" si="98"/>
        <v/>
      </c>
      <c r="H403" s="37"/>
      <c r="K403" s="7"/>
    </row>
    <row r="404" spans="1:11" s="8" customFormat="1" ht="22.5" x14ac:dyDescent="0.2">
      <c r="A404" s="55">
        <v>392</v>
      </c>
      <c r="B404" s="30" t="s">
        <v>443</v>
      </c>
      <c r="C404" s="32" t="s">
        <v>49</v>
      </c>
      <c r="D404" s="43">
        <v>400</v>
      </c>
      <c r="E404" s="45">
        <v>0.86329999999999996</v>
      </c>
      <c r="F404" s="51"/>
      <c r="G404" s="33" t="str">
        <f t="shared" si="98"/>
        <v/>
      </c>
      <c r="H404" s="37"/>
      <c r="K404" s="7"/>
    </row>
    <row r="405" spans="1:11" s="8" customFormat="1" ht="11.25" x14ac:dyDescent="0.2">
      <c r="A405" s="55">
        <v>393</v>
      </c>
      <c r="B405" s="30" t="s">
        <v>444</v>
      </c>
      <c r="C405" s="32" t="s">
        <v>47</v>
      </c>
      <c r="D405" s="43">
        <v>120</v>
      </c>
      <c r="E405" s="45">
        <v>27.645900000000001</v>
      </c>
      <c r="F405" s="51"/>
      <c r="G405" s="33" t="str">
        <f>IF(F405="","",IF(ISTEXT(F405),"NC",F405*D405))</f>
        <v/>
      </c>
      <c r="H405" s="37"/>
      <c r="K405" s="7"/>
    </row>
    <row r="406" spans="1:11" s="8" customFormat="1" ht="22.5" x14ac:dyDescent="0.2">
      <c r="A406" s="55">
        <v>394</v>
      </c>
      <c r="B406" s="30" t="s">
        <v>445</v>
      </c>
      <c r="C406" s="32" t="s">
        <v>42</v>
      </c>
      <c r="D406" s="43">
        <v>200</v>
      </c>
      <c r="E406" s="45">
        <v>19.378399999999999</v>
      </c>
      <c r="F406" s="51"/>
      <c r="G406" s="33" t="str">
        <f t="shared" ref="G406:G408" si="99">IF(F406="","",IF(ISTEXT(F406),"NC",F406*D406))</f>
        <v/>
      </c>
      <c r="H406" s="37"/>
      <c r="K406" s="7"/>
    </row>
    <row r="407" spans="1:11" s="8" customFormat="1" ht="33.75" x14ac:dyDescent="0.2">
      <c r="A407" s="55">
        <v>395</v>
      </c>
      <c r="B407" s="30" t="s">
        <v>446</v>
      </c>
      <c r="C407" s="32" t="s">
        <v>44</v>
      </c>
      <c r="D407" s="43">
        <v>6000</v>
      </c>
      <c r="E407" s="45">
        <v>1.6946000000000001</v>
      </c>
      <c r="F407" s="51"/>
      <c r="G407" s="33" t="str">
        <f t="shared" si="99"/>
        <v/>
      </c>
      <c r="H407" s="37"/>
      <c r="K407" s="7"/>
    </row>
    <row r="408" spans="1:11" s="8" customFormat="1" ht="45" x14ac:dyDescent="0.2">
      <c r="A408" s="55">
        <v>396</v>
      </c>
      <c r="B408" s="30" t="s">
        <v>447</v>
      </c>
      <c r="C408" s="32" t="s">
        <v>42</v>
      </c>
      <c r="D408" s="43">
        <v>800</v>
      </c>
      <c r="E408" s="45">
        <v>3.8</v>
      </c>
      <c r="F408" s="51"/>
      <c r="G408" s="33" t="str">
        <f t="shared" si="99"/>
        <v/>
      </c>
      <c r="H408" s="37"/>
      <c r="K408" s="7"/>
    </row>
    <row r="409" spans="1:11" s="8" customFormat="1" ht="33.75" x14ac:dyDescent="0.2">
      <c r="A409" s="55">
        <v>397</v>
      </c>
      <c r="B409" s="30" t="s">
        <v>448</v>
      </c>
      <c r="C409" s="32" t="s">
        <v>49</v>
      </c>
      <c r="D409" s="43">
        <v>12000</v>
      </c>
      <c r="E409" s="45">
        <v>6.3299999999999995E-2</v>
      </c>
      <c r="F409" s="51"/>
      <c r="G409" s="33" t="str">
        <f>IF(F409="","",IF(ISTEXT(F409),"NC",F409*D409))</f>
        <v/>
      </c>
      <c r="H409" s="37"/>
      <c r="K409" s="7"/>
    </row>
    <row r="410" spans="1:11" s="8" customFormat="1" ht="22.5" x14ac:dyDescent="0.2">
      <c r="A410" s="55">
        <v>398</v>
      </c>
      <c r="B410" s="30" t="s">
        <v>449</v>
      </c>
      <c r="C410" s="32" t="s">
        <v>42</v>
      </c>
      <c r="D410" s="43">
        <v>500</v>
      </c>
      <c r="E410" s="45">
        <v>20.614899999999999</v>
      </c>
      <c r="F410" s="51"/>
      <c r="G410" s="33" t="str">
        <f t="shared" ref="G410:G412" si="100">IF(F410="","",IF(ISTEXT(F410),"NC",F410*D410))</f>
        <v/>
      </c>
      <c r="H410" s="37"/>
      <c r="K410" s="7"/>
    </row>
    <row r="411" spans="1:11" s="8" customFormat="1" ht="22.5" x14ac:dyDescent="0.2">
      <c r="A411" s="55">
        <v>399</v>
      </c>
      <c r="B411" s="30" t="s">
        <v>450</v>
      </c>
      <c r="C411" s="32" t="s">
        <v>42</v>
      </c>
      <c r="D411" s="43">
        <v>2400</v>
      </c>
      <c r="E411" s="45">
        <v>7.7503000000000002</v>
      </c>
      <c r="F411" s="51"/>
      <c r="G411" s="33" t="str">
        <f t="shared" si="100"/>
        <v/>
      </c>
      <c r="H411" s="37"/>
      <c r="K411" s="7"/>
    </row>
    <row r="412" spans="1:11" s="8" customFormat="1" ht="11.25" x14ac:dyDescent="0.2">
      <c r="A412" s="55">
        <v>400</v>
      </c>
      <c r="B412" s="30" t="s">
        <v>451</v>
      </c>
      <c r="C412" s="32" t="s">
        <v>49</v>
      </c>
      <c r="D412" s="43">
        <v>800</v>
      </c>
      <c r="E412" s="45">
        <v>1.8376999999999999</v>
      </c>
      <c r="F412" s="51"/>
      <c r="G412" s="33" t="str">
        <f t="shared" si="100"/>
        <v/>
      </c>
      <c r="H412" s="37"/>
      <c r="K412" s="7"/>
    </row>
    <row r="413" spans="1:11" s="8" customFormat="1" ht="11.25" x14ac:dyDescent="0.2">
      <c r="A413" s="55">
        <v>401</v>
      </c>
      <c r="B413" s="30" t="s">
        <v>452</v>
      </c>
      <c r="C413" s="32" t="s">
        <v>49</v>
      </c>
      <c r="D413" s="43">
        <v>51000</v>
      </c>
      <c r="E413" s="45">
        <v>0.25669999999999998</v>
      </c>
      <c r="F413" s="51"/>
      <c r="G413" s="33" t="str">
        <f>IF(F413="","",IF(ISTEXT(F413),"NC",F413*D413))</f>
        <v/>
      </c>
      <c r="H413" s="37"/>
      <c r="K413" s="7"/>
    </row>
    <row r="414" spans="1:11" s="8" customFormat="1" ht="11.25" x14ac:dyDescent="0.2">
      <c r="A414" s="55">
        <v>402</v>
      </c>
      <c r="B414" s="30" t="s">
        <v>453</v>
      </c>
      <c r="C414" s="32" t="s">
        <v>49</v>
      </c>
      <c r="D414" s="43">
        <v>30500</v>
      </c>
      <c r="E414" s="45">
        <v>0.17249999999999999</v>
      </c>
      <c r="F414" s="51"/>
      <c r="G414" s="33" t="str">
        <f t="shared" ref="G414:G416" si="101">IF(F414="","",IF(ISTEXT(F414),"NC",F414*D414))</f>
        <v/>
      </c>
      <c r="H414" s="37"/>
      <c r="K414" s="7"/>
    </row>
    <row r="415" spans="1:11" s="8" customFormat="1" ht="11.25" x14ac:dyDescent="0.2">
      <c r="A415" s="55">
        <v>403</v>
      </c>
      <c r="B415" s="30" t="s">
        <v>454</v>
      </c>
      <c r="C415" s="32" t="s">
        <v>49</v>
      </c>
      <c r="D415" s="43">
        <v>75000</v>
      </c>
      <c r="E415" s="45">
        <v>0.62</v>
      </c>
      <c r="F415" s="51"/>
      <c r="G415" s="33" t="str">
        <f t="shared" si="101"/>
        <v/>
      </c>
      <c r="H415" s="37"/>
      <c r="K415" s="7"/>
    </row>
    <row r="416" spans="1:11" s="8" customFormat="1" ht="11.25" x14ac:dyDescent="0.2">
      <c r="A416" s="55">
        <v>404</v>
      </c>
      <c r="B416" s="30" t="s">
        <v>455</v>
      </c>
      <c r="C416" s="32" t="s">
        <v>49</v>
      </c>
      <c r="D416" s="43">
        <v>2500</v>
      </c>
      <c r="E416" s="45">
        <v>3.3986999999999998</v>
      </c>
      <c r="F416" s="51"/>
      <c r="G416" s="33" t="str">
        <f t="shared" si="101"/>
        <v/>
      </c>
      <c r="H416" s="37"/>
      <c r="K416" s="7"/>
    </row>
    <row r="417" spans="1:11" s="8" customFormat="1" ht="22.5" x14ac:dyDescent="0.2">
      <c r="A417" s="55">
        <v>405</v>
      </c>
      <c r="B417" s="30" t="s">
        <v>456</v>
      </c>
      <c r="C417" s="32" t="s">
        <v>49</v>
      </c>
      <c r="D417" s="43">
        <v>360</v>
      </c>
      <c r="E417" s="45">
        <v>1.9855</v>
      </c>
      <c r="F417" s="51"/>
      <c r="G417" s="33" t="str">
        <f>IF(F417="","",IF(ISTEXT(F417),"NC",F417*D417))</f>
        <v/>
      </c>
      <c r="H417" s="37"/>
      <c r="K417" s="7"/>
    </row>
    <row r="418" spans="1:11" s="8" customFormat="1" ht="11.25" x14ac:dyDescent="0.2">
      <c r="A418" s="55">
        <v>406</v>
      </c>
      <c r="B418" s="30" t="s">
        <v>457</v>
      </c>
      <c r="C418" s="32" t="s">
        <v>49</v>
      </c>
      <c r="D418" s="43">
        <v>103000</v>
      </c>
      <c r="E418" s="45">
        <v>0.1797</v>
      </c>
      <c r="F418" s="51"/>
      <c r="G418" s="33" t="str">
        <f t="shared" ref="G418:G420" si="102">IF(F418="","",IF(ISTEXT(F418),"NC",F418*D418))</f>
        <v/>
      </c>
      <c r="H418" s="37"/>
      <c r="K418" s="7"/>
    </row>
    <row r="419" spans="1:11" s="8" customFormat="1" ht="11.25" x14ac:dyDescent="0.2">
      <c r="A419" s="55">
        <v>407</v>
      </c>
      <c r="B419" s="30" t="s">
        <v>458</v>
      </c>
      <c r="C419" s="32" t="s">
        <v>44</v>
      </c>
      <c r="D419" s="43">
        <v>2000</v>
      </c>
      <c r="E419" s="45">
        <v>2.5575000000000001</v>
      </c>
      <c r="F419" s="51"/>
      <c r="G419" s="33" t="str">
        <f t="shared" si="102"/>
        <v/>
      </c>
      <c r="H419" s="37"/>
      <c r="K419" s="7"/>
    </row>
    <row r="420" spans="1:11" s="8" customFormat="1" ht="11.25" x14ac:dyDescent="0.2">
      <c r="A420" s="55">
        <v>408</v>
      </c>
      <c r="B420" s="30" t="s">
        <v>459</v>
      </c>
      <c r="C420" s="32" t="s">
        <v>49</v>
      </c>
      <c r="D420" s="43">
        <v>3000</v>
      </c>
      <c r="E420" s="45">
        <v>1.2766999999999999</v>
      </c>
      <c r="F420" s="51"/>
      <c r="G420" s="33" t="str">
        <f t="shared" si="102"/>
        <v/>
      </c>
      <c r="H420" s="37"/>
      <c r="K420" s="7"/>
    </row>
    <row r="421" spans="1:11" s="8" customFormat="1" ht="11.25" x14ac:dyDescent="0.2">
      <c r="A421" s="55">
        <v>409</v>
      </c>
      <c r="B421" s="30" t="s">
        <v>460</v>
      </c>
      <c r="C421" s="32" t="s">
        <v>74</v>
      </c>
      <c r="D421" s="43">
        <v>1000</v>
      </c>
      <c r="E421" s="45">
        <v>9.3733000000000004</v>
      </c>
      <c r="F421" s="51"/>
      <c r="G421" s="33" t="str">
        <f>IF(F421="","",IF(ISTEXT(F421),"NC",F421*D421))</f>
        <v/>
      </c>
      <c r="H421" s="37"/>
      <c r="K421" s="7"/>
    </row>
    <row r="422" spans="1:11" s="8" customFormat="1" ht="11.25" x14ac:dyDescent="0.2">
      <c r="A422" s="55">
        <v>410</v>
      </c>
      <c r="B422" s="30" t="s">
        <v>461</v>
      </c>
      <c r="C422" s="32" t="s">
        <v>49</v>
      </c>
      <c r="D422" s="43">
        <v>185500</v>
      </c>
      <c r="E422" s="45">
        <v>7.8299999999999995E-2</v>
      </c>
      <c r="F422" s="51"/>
      <c r="G422" s="33" t="str">
        <f t="shared" ref="G422:G424" si="103">IF(F422="","",IF(ISTEXT(F422),"NC",F422*D422))</f>
        <v/>
      </c>
      <c r="H422" s="37"/>
      <c r="K422" s="7"/>
    </row>
    <row r="423" spans="1:11" s="8" customFormat="1" ht="22.5" x14ac:dyDescent="0.2">
      <c r="A423" s="55">
        <v>411</v>
      </c>
      <c r="B423" s="30" t="s">
        <v>462</v>
      </c>
      <c r="C423" s="32" t="s">
        <v>44</v>
      </c>
      <c r="D423" s="43">
        <v>500</v>
      </c>
      <c r="E423" s="45">
        <v>5.0457999999999998</v>
      </c>
      <c r="F423" s="51"/>
      <c r="G423" s="33" t="str">
        <f t="shared" si="103"/>
        <v/>
      </c>
      <c r="H423" s="37"/>
      <c r="K423" s="7"/>
    </row>
    <row r="424" spans="1:11" s="8" customFormat="1" ht="11.25" x14ac:dyDescent="0.2">
      <c r="A424" s="55">
        <v>412</v>
      </c>
      <c r="B424" s="30" t="s">
        <v>463</v>
      </c>
      <c r="C424" s="32" t="s">
        <v>42</v>
      </c>
      <c r="D424" s="43">
        <v>500</v>
      </c>
      <c r="E424" s="45">
        <v>39.269799999999996</v>
      </c>
      <c r="F424" s="51"/>
      <c r="G424" s="33" t="str">
        <f t="shared" si="103"/>
        <v/>
      </c>
      <c r="H424" s="37"/>
      <c r="K424" s="7"/>
    </row>
    <row r="425" spans="1:11" s="8" customFormat="1" ht="22.5" x14ac:dyDescent="0.2">
      <c r="A425" s="55">
        <v>413</v>
      </c>
      <c r="B425" s="30" t="s">
        <v>464</v>
      </c>
      <c r="C425" s="32" t="s">
        <v>42</v>
      </c>
      <c r="D425" s="43">
        <v>200</v>
      </c>
      <c r="E425" s="45">
        <v>15.6433</v>
      </c>
      <c r="F425" s="51"/>
      <c r="G425" s="33" t="str">
        <f>IF(F425="","",IF(ISTEXT(F425),"NC",F425*D425))</f>
        <v/>
      </c>
      <c r="H425" s="37"/>
      <c r="K425" s="7"/>
    </row>
    <row r="426" spans="1:11" s="8" customFormat="1" ht="11.25" x14ac:dyDescent="0.2">
      <c r="A426" s="55">
        <v>414</v>
      </c>
      <c r="B426" s="30" t="s">
        <v>465</v>
      </c>
      <c r="C426" s="32" t="s">
        <v>49</v>
      </c>
      <c r="D426" s="43">
        <v>100000</v>
      </c>
      <c r="E426" s="45">
        <v>0.58379999999999999</v>
      </c>
      <c r="F426" s="51"/>
      <c r="G426" s="33" t="str">
        <f t="shared" ref="G426:G428" si="104">IF(F426="","",IF(ISTEXT(F426),"NC",F426*D426))</f>
        <v/>
      </c>
      <c r="H426" s="37"/>
      <c r="K426" s="7"/>
    </row>
    <row r="427" spans="1:11" s="8" customFormat="1" ht="11.25" x14ac:dyDescent="0.2">
      <c r="A427" s="55">
        <v>415</v>
      </c>
      <c r="B427" s="30" t="s">
        <v>466</v>
      </c>
      <c r="C427" s="32" t="s">
        <v>49</v>
      </c>
      <c r="D427" s="43">
        <v>125000</v>
      </c>
      <c r="E427" s="45">
        <v>0.16930000000000001</v>
      </c>
      <c r="F427" s="51"/>
      <c r="G427" s="33" t="str">
        <f t="shared" si="104"/>
        <v/>
      </c>
      <c r="H427" s="37"/>
      <c r="K427" s="7"/>
    </row>
    <row r="428" spans="1:11" s="8" customFormat="1" ht="11.25" x14ac:dyDescent="0.2">
      <c r="A428" s="55">
        <v>416</v>
      </c>
      <c r="B428" s="30" t="s">
        <v>467</v>
      </c>
      <c r="C428" s="32" t="s">
        <v>49</v>
      </c>
      <c r="D428" s="43">
        <v>2000</v>
      </c>
      <c r="E428" s="45">
        <v>5.4904999999999999</v>
      </c>
      <c r="F428" s="51"/>
      <c r="G428" s="33" t="str">
        <f t="shared" si="104"/>
        <v/>
      </c>
      <c r="H428" s="37"/>
      <c r="K428" s="7"/>
    </row>
    <row r="429" spans="1:11" s="8" customFormat="1" ht="11.25" x14ac:dyDescent="0.2">
      <c r="A429" s="55">
        <v>417</v>
      </c>
      <c r="B429" s="30" t="s">
        <v>468</v>
      </c>
      <c r="C429" s="32" t="s">
        <v>49</v>
      </c>
      <c r="D429" s="43">
        <v>1500</v>
      </c>
      <c r="E429" s="45">
        <v>6.4332000000000003</v>
      </c>
      <c r="F429" s="51"/>
      <c r="G429" s="33" t="str">
        <f>IF(F429="","",IF(ISTEXT(F429),"NC",F429*D429))</f>
        <v/>
      </c>
      <c r="H429" s="37"/>
      <c r="K429" s="7"/>
    </row>
    <row r="430" spans="1:11" s="8" customFormat="1" ht="11.25" x14ac:dyDescent="0.2">
      <c r="A430" s="55">
        <v>418</v>
      </c>
      <c r="B430" s="30" t="s">
        <v>469</v>
      </c>
      <c r="C430" s="32" t="s">
        <v>49</v>
      </c>
      <c r="D430" s="43">
        <v>75300</v>
      </c>
      <c r="E430" s="45">
        <v>0.19500000000000001</v>
      </c>
      <c r="F430" s="51"/>
      <c r="G430" s="33" t="str">
        <f t="shared" ref="G430:G432" si="105">IF(F430="","",IF(ISTEXT(F430),"NC",F430*D430))</f>
        <v/>
      </c>
      <c r="H430" s="37"/>
      <c r="K430" s="7"/>
    </row>
    <row r="431" spans="1:11" s="8" customFormat="1" ht="11.25" x14ac:dyDescent="0.2">
      <c r="A431" s="55">
        <v>419</v>
      </c>
      <c r="B431" s="30" t="s">
        <v>470</v>
      </c>
      <c r="C431" s="32" t="s">
        <v>42</v>
      </c>
      <c r="D431" s="43">
        <v>2000</v>
      </c>
      <c r="E431" s="45">
        <v>13.216699999999999</v>
      </c>
      <c r="F431" s="51"/>
      <c r="G431" s="33" t="str">
        <f t="shared" si="105"/>
        <v/>
      </c>
      <c r="H431" s="37"/>
      <c r="K431" s="7"/>
    </row>
    <row r="432" spans="1:11" s="8" customFormat="1" ht="11.25" x14ac:dyDescent="0.2">
      <c r="A432" s="55">
        <v>420</v>
      </c>
      <c r="B432" s="30" t="s">
        <v>471</v>
      </c>
      <c r="C432" s="32" t="s">
        <v>49</v>
      </c>
      <c r="D432" s="43">
        <v>101300</v>
      </c>
      <c r="E432" s="45">
        <v>0.18099999999999999</v>
      </c>
      <c r="F432" s="51"/>
      <c r="G432" s="33" t="str">
        <f t="shared" si="105"/>
        <v/>
      </c>
      <c r="H432" s="37"/>
      <c r="K432" s="7"/>
    </row>
    <row r="433" spans="1:11" s="8" customFormat="1" ht="11.25" x14ac:dyDescent="0.2">
      <c r="A433" s="55">
        <v>421</v>
      </c>
      <c r="B433" s="30" t="s">
        <v>472</v>
      </c>
      <c r="C433" s="32" t="s">
        <v>49</v>
      </c>
      <c r="D433" s="43">
        <v>15000</v>
      </c>
      <c r="E433" s="45">
        <v>4.1475999999999997</v>
      </c>
      <c r="F433" s="51"/>
      <c r="G433" s="33" t="str">
        <f>IF(F433="","",IF(ISTEXT(F433),"NC",F433*D433))</f>
        <v/>
      </c>
      <c r="H433" s="37"/>
      <c r="K433" s="7"/>
    </row>
    <row r="434" spans="1:11" s="8" customFormat="1" ht="11.25" x14ac:dyDescent="0.2">
      <c r="A434" s="55">
        <v>422</v>
      </c>
      <c r="B434" s="30" t="s">
        <v>473</v>
      </c>
      <c r="C434" s="32" t="s">
        <v>49</v>
      </c>
      <c r="D434" s="43">
        <v>32000</v>
      </c>
      <c r="E434" s="45">
        <v>0.62749999999999995</v>
      </c>
      <c r="F434" s="51"/>
      <c r="G434" s="33" t="str">
        <f t="shared" ref="G434:G436" si="106">IF(F434="","",IF(ISTEXT(F434),"NC",F434*D434))</f>
        <v/>
      </c>
      <c r="H434" s="37"/>
      <c r="K434" s="7"/>
    </row>
    <row r="435" spans="1:11" s="8" customFormat="1" ht="11.25" x14ac:dyDescent="0.2">
      <c r="A435" s="55">
        <v>423</v>
      </c>
      <c r="B435" s="30" t="s">
        <v>474</v>
      </c>
      <c r="C435" s="32" t="s">
        <v>74</v>
      </c>
      <c r="D435" s="43">
        <v>600</v>
      </c>
      <c r="E435" s="45">
        <v>28.975000000000001</v>
      </c>
      <c r="F435" s="51"/>
      <c r="G435" s="33" t="str">
        <f t="shared" si="106"/>
        <v/>
      </c>
      <c r="H435" s="37"/>
      <c r="K435" s="7"/>
    </row>
    <row r="436" spans="1:11" s="8" customFormat="1" ht="11.25" x14ac:dyDescent="0.2">
      <c r="A436" s="55">
        <v>424</v>
      </c>
      <c r="B436" s="30" t="s">
        <v>475</v>
      </c>
      <c r="C436" s="32" t="s">
        <v>49</v>
      </c>
      <c r="D436" s="43">
        <v>60000</v>
      </c>
      <c r="E436" s="45">
        <v>0.54330000000000001</v>
      </c>
      <c r="F436" s="51"/>
      <c r="G436" s="33" t="str">
        <f t="shared" si="106"/>
        <v/>
      </c>
      <c r="H436" s="37"/>
      <c r="K436" s="7"/>
    </row>
    <row r="437" spans="1:11" s="8" customFormat="1" ht="11.25" x14ac:dyDescent="0.2">
      <c r="A437" s="55">
        <v>425</v>
      </c>
      <c r="B437" s="30" t="s">
        <v>476</v>
      </c>
      <c r="C437" s="32" t="s">
        <v>49</v>
      </c>
      <c r="D437" s="43">
        <v>2000</v>
      </c>
      <c r="E437" s="45">
        <v>1.0343</v>
      </c>
      <c r="F437" s="51"/>
      <c r="G437" s="33" t="str">
        <f>IF(F437="","",IF(ISTEXT(F437),"NC",F437*D437))</f>
        <v/>
      </c>
      <c r="H437" s="37"/>
      <c r="K437" s="7"/>
    </row>
    <row r="438" spans="1:11" s="8" customFormat="1" ht="22.5" x14ac:dyDescent="0.2">
      <c r="A438" s="55">
        <v>426</v>
      </c>
      <c r="B438" s="30" t="s">
        <v>477</v>
      </c>
      <c r="C438" s="32" t="s">
        <v>74</v>
      </c>
      <c r="D438" s="43">
        <v>2000</v>
      </c>
      <c r="E438" s="45">
        <v>12.885</v>
      </c>
      <c r="F438" s="51"/>
      <c r="G438" s="33" t="str">
        <f t="shared" ref="G438:G440" si="107">IF(F438="","",IF(ISTEXT(F438),"NC",F438*D438))</f>
        <v/>
      </c>
      <c r="H438" s="37"/>
      <c r="K438" s="7"/>
    </row>
    <row r="439" spans="1:11" s="8" customFormat="1" ht="22.5" x14ac:dyDescent="0.2">
      <c r="A439" s="55">
        <v>427</v>
      </c>
      <c r="B439" s="30" t="s">
        <v>478</v>
      </c>
      <c r="C439" s="32" t="s">
        <v>49</v>
      </c>
      <c r="D439" s="43">
        <v>21200</v>
      </c>
      <c r="E439" s="45">
        <v>1.54</v>
      </c>
      <c r="F439" s="51"/>
      <c r="G439" s="33" t="str">
        <f t="shared" si="107"/>
        <v/>
      </c>
      <c r="H439" s="37"/>
      <c r="K439" s="7"/>
    </row>
    <row r="440" spans="1:11" s="8" customFormat="1" ht="22.5" x14ac:dyDescent="0.2">
      <c r="A440" s="55">
        <v>428</v>
      </c>
      <c r="B440" s="30" t="s">
        <v>479</v>
      </c>
      <c r="C440" s="32" t="s">
        <v>47</v>
      </c>
      <c r="D440" s="43">
        <v>4000</v>
      </c>
      <c r="E440" s="45">
        <v>1.2061999999999999</v>
      </c>
      <c r="F440" s="51"/>
      <c r="G440" s="33" t="str">
        <f t="shared" si="107"/>
        <v/>
      </c>
      <c r="H440" s="37"/>
      <c r="K440" s="7"/>
    </row>
    <row r="441" spans="1:11" s="8" customFormat="1" ht="22.5" x14ac:dyDescent="0.2">
      <c r="A441" s="55">
        <v>429</v>
      </c>
      <c r="B441" s="30" t="s">
        <v>480</v>
      </c>
      <c r="C441" s="32" t="s">
        <v>42</v>
      </c>
      <c r="D441" s="43">
        <v>650</v>
      </c>
      <c r="E441" s="45">
        <v>2.6568999999999998</v>
      </c>
      <c r="F441" s="51"/>
      <c r="G441" s="33" t="str">
        <f>IF(F441="","",IF(ISTEXT(F441),"NC",F441*D441))</f>
        <v/>
      </c>
      <c r="H441" s="37"/>
      <c r="K441" s="7"/>
    </row>
    <row r="442" spans="1:11" s="8" customFormat="1" ht="11.25" x14ac:dyDescent="0.2">
      <c r="A442" s="55">
        <v>430</v>
      </c>
      <c r="B442" s="30" t="s">
        <v>481</v>
      </c>
      <c r="C442" s="32" t="s">
        <v>44</v>
      </c>
      <c r="D442" s="43">
        <v>300</v>
      </c>
      <c r="E442" s="45">
        <v>5.7563000000000004</v>
      </c>
      <c r="F442" s="51"/>
      <c r="G442" s="33" t="str">
        <f t="shared" ref="G442:G444" si="108">IF(F442="","",IF(ISTEXT(F442),"NC",F442*D442))</f>
        <v/>
      </c>
      <c r="H442" s="37"/>
      <c r="K442" s="7"/>
    </row>
    <row r="443" spans="1:11" s="8" customFormat="1" ht="22.5" x14ac:dyDescent="0.2">
      <c r="A443" s="55">
        <v>431</v>
      </c>
      <c r="B443" s="30" t="s">
        <v>482</v>
      </c>
      <c r="C443" s="32" t="s">
        <v>42</v>
      </c>
      <c r="D443" s="43">
        <v>3000</v>
      </c>
      <c r="E443" s="45">
        <v>16.6797</v>
      </c>
      <c r="F443" s="51"/>
      <c r="G443" s="33" t="str">
        <f t="shared" si="108"/>
        <v/>
      </c>
      <c r="H443" s="37"/>
      <c r="K443" s="7"/>
    </row>
    <row r="444" spans="1:11" s="8" customFormat="1" ht="11.25" x14ac:dyDescent="0.2">
      <c r="A444" s="55">
        <v>432</v>
      </c>
      <c r="B444" s="30" t="s">
        <v>483</v>
      </c>
      <c r="C444" s="32" t="s">
        <v>49</v>
      </c>
      <c r="D444" s="43">
        <v>2000</v>
      </c>
      <c r="E444" s="45">
        <v>0.2883</v>
      </c>
      <c r="F444" s="51"/>
      <c r="G444" s="33" t="str">
        <f t="shared" si="108"/>
        <v/>
      </c>
      <c r="H444" s="37"/>
      <c r="K444" s="7"/>
    </row>
    <row r="445" spans="1:11" s="8" customFormat="1" ht="11.25" x14ac:dyDescent="0.2">
      <c r="A445" s="55">
        <v>433</v>
      </c>
      <c r="B445" s="30" t="s">
        <v>484</v>
      </c>
      <c r="C445" s="32" t="s">
        <v>49</v>
      </c>
      <c r="D445" s="43">
        <v>135000</v>
      </c>
      <c r="E445" s="45">
        <v>0.24759999999999999</v>
      </c>
      <c r="F445" s="51"/>
      <c r="G445" s="33" t="str">
        <f>IF(F445="","",IF(ISTEXT(F445),"NC",F445*D445))</f>
        <v/>
      </c>
      <c r="H445" s="37"/>
      <c r="K445" s="7"/>
    </row>
    <row r="446" spans="1:11" s="8" customFormat="1" ht="11.25" x14ac:dyDescent="0.2">
      <c r="A446" s="55">
        <v>434</v>
      </c>
      <c r="B446" s="30" t="s">
        <v>485</v>
      </c>
      <c r="C446" s="32" t="s">
        <v>42</v>
      </c>
      <c r="D446" s="43">
        <v>300</v>
      </c>
      <c r="E446" s="45">
        <v>259.01229999999998</v>
      </c>
      <c r="F446" s="51"/>
      <c r="G446" s="33" t="str">
        <f t="shared" ref="G446:G448" si="109">IF(F446="","",IF(ISTEXT(F446),"NC",F446*D446))</f>
        <v/>
      </c>
      <c r="H446" s="37"/>
      <c r="K446" s="7"/>
    </row>
    <row r="447" spans="1:11" s="8" customFormat="1" ht="11.25" x14ac:dyDescent="0.2">
      <c r="A447" s="55">
        <v>435</v>
      </c>
      <c r="B447" s="30" t="s">
        <v>486</v>
      </c>
      <c r="C447" s="32" t="s">
        <v>49</v>
      </c>
      <c r="D447" s="43">
        <v>32000</v>
      </c>
      <c r="E447" s="45">
        <v>0.20669999999999999</v>
      </c>
      <c r="F447" s="51"/>
      <c r="G447" s="33" t="str">
        <f t="shared" si="109"/>
        <v/>
      </c>
      <c r="H447" s="37"/>
      <c r="K447" s="7"/>
    </row>
    <row r="448" spans="1:11" s="8" customFormat="1" ht="11.25" x14ac:dyDescent="0.2">
      <c r="A448" s="55">
        <v>436</v>
      </c>
      <c r="B448" s="30" t="s">
        <v>487</v>
      </c>
      <c r="C448" s="32" t="s">
        <v>42</v>
      </c>
      <c r="D448" s="43">
        <v>2500</v>
      </c>
      <c r="E448" s="45">
        <v>2.2269999999999999</v>
      </c>
      <c r="F448" s="51"/>
      <c r="G448" s="33" t="str">
        <f t="shared" si="109"/>
        <v/>
      </c>
      <c r="H448" s="37"/>
      <c r="K448" s="7"/>
    </row>
    <row r="449" spans="1:11" s="8" customFormat="1" ht="11.25" x14ac:dyDescent="0.2">
      <c r="A449" s="55">
        <v>437</v>
      </c>
      <c r="B449" s="30" t="s">
        <v>488</v>
      </c>
      <c r="C449" s="32" t="s">
        <v>49</v>
      </c>
      <c r="D449" s="43">
        <v>50000</v>
      </c>
      <c r="E449" s="45">
        <v>0.1167</v>
      </c>
      <c r="F449" s="51"/>
      <c r="G449" s="33" t="str">
        <f>IF(F449="","",IF(ISTEXT(F449),"NC",F449*D449))</f>
        <v/>
      </c>
      <c r="H449" s="37"/>
      <c r="K449" s="7"/>
    </row>
    <row r="450" spans="1:11" s="8" customFormat="1" ht="11.25" x14ac:dyDescent="0.2">
      <c r="A450" s="55">
        <v>438</v>
      </c>
      <c r="B450" s="30" t="s">
        <v>489</v>
      </c>
      <c r="C450" s="32" t="s">
        <v>49</v>
      </c>
      <c r="D450" s="43">
        <v>302000</v>
      </c>
      <c r="E450" s="45">
        <v>0.13830000000000001</v>
      </c>
      <c r="F450" s="51"/>
      <c r="G450" s="33" t="str">
        <f t="shared" ref="G450:G452" si="110">IF(F450="","",IF(ISTEXT(F450),"NC",F450*D450))</f>
        <v/>
      </c>
      <c r="H450" s="37"/>
      <c r="K450" s="7"/>
    </row>
    <row r="451" spans="1:11" s="8" customFormat="1" ht="11.25" x14ac:dyDescent="0.2">
      <c r="A451" s="55">
        <v>439</v>
      </c>
      <c r="B451" s="30" t="s">
        <v>490</v>
      </c>
      <c r="C451" s="32" t="s">
        <v>49</v>
      </c>
      <c r="D451" s="43">
        <v>74000</v>
      </c>
      <c r="E451" s="45">
        <v>0.2135</v>
      </c>
      <c r="F451" s="51"/>
      <c r="G451" s="33" t="str">
        <f t="shared" si="110"/>
        <v/>
      </c>
      <c r="H451" s="37"/>
      <c r="K451" s="7"/>
    </row>
    <row r="452" spans="1:11" s="8" customFormat="1" ht="22.5" x14ac:dyDescent="0.2">
      <c r="A452" s="55">
        <v>440</v>
      </c>
      <c r="B452" s="30" t="s">
        <v>491</v>
      </c>
      <c r="C452" s="32" t="s">
        <v>42</v>
      </c>
      <c r="D452" s="43">
        <v>300</v>
      </c>
      <c r="E452" s="45">
        <v>10.0017</v>
      </c>
      <c r="F452" s="51"/>
      <c r="G452" s="33" t="str">
        <f t="shared" si="110"/>
        <v/>
      </c>
      <c r="H452" s="37"/>
      <c r="K452" s="7"/>
    </row>
    <row r="453" spans="1:11" s="8" customFormat="1" ht="11.25" x14ac:dyDescent="0.2">
      <c r="A453" s="55">
        <v>441</v>
      </c>
      <c r="B453" s="30" t="s">
        <v>492</v>
      </c>
      <c r="C453" s="32" t="s">
        <v>54</v>
      </c>
      <c r="D453" s="43">
        <v>6</v>
      </c>
      <c r="E453" s="45">
        <v>96.466700000000003</v>
      </c>
      <c r="F453" s="51"/>
      <c r="G453" s="33" t="str">
        <f>IF(F453="","",IF(ISTEXT(F453),"NC",F453*D453))</f>
        <v/>
      </c>
      <c r="H453" s="37"/>
      <c r="K453" s="7"/>
    </row>
    <row r="454" spans="1:11" s="8" customFormat="1" ht="22.5" x14ac:dyDescent="0.2">
      <c r="A454" s="55">
        <v>442</v>
      </c>
      <c r="B454" s="30" t="s">
        <v>493</v>
      </c>
      <c r="C454" s="32" t="s">
        <v>42</v>
      </c>
      <c r="D454" s="43">
        <v>100</v>
      </c>
      <c r="E454" s="45">
        <v>21.680299999999999</v>
      </c>
      <c r="F454" s="51"/>
      <c r="G454" s="33" t="str">
        <f t="shared" ref="G454:G456" si="111">IF(F454="","",IF(ISTEXT(F454),"NC",F454*D454))</f>
        <v/>
      </c>
      <c r="H454" s="37"/>
      <c r="K454" s="7"/>
    </row>
    <row r="455" spans="1:11" s="8" customFormat="1" ht="11.25" x14ac:dyDescent="0.2">
      <c r="A455" s="55">
        <v>443</v>
      </c>
      <c r="B455" s="30" t="s">
        <v>494</v>
      </c>
      <c r="C455" s="32" t="s">
        <v>42</v>
      </c>
      <c r="D455" s="43">
        <v>10000</v>
      </c>
      <c r="E455" s="45">
        <v>8.5837000000000003</v>
      </c>
      <c r="F455" s="51"/>
      <c r="G455" s="33" t="str">
        <f t="shared" si="111"/>
        <v/>
      </c>
      <c r="H455" s="37"/>
      <c r="K455" s="7"/>
    </row>
    <row r="456" spans="1:11" s="8" customFormat="1" ht="22.5" x14ac:dyDescent="0.2">
      <c r="A456" s="55">
        <v>444</v>
      </c>
      <c r="B456" s="30" t="s">
        <v>495</v>
      </c>
      <c r="C456" s="32" t="s">
        <v>42</v>
      </c>
      <c r="D456" s="43">
        <v>5000</v>
      </c>
      <c r="E456" s="45">
        <v>8.0977999999999994</v>
      </c>
      <c r="F456" s="51"/>
      <c r="G456" s="33" t="str">
        <f t="shared" si="111"/>
        <v/>
      </c>
      <c r="H456" s="37"/>
      <c r="K456" s="7"/>
    </row>
    <row r="457" spans="1:11" s="8" customFormat="1" ht="11.25" x14ac:dyDescent="0.2">
      <c r="A457" s="55">
        <v>445</v>
      </c>
      <c r="B457" s="30" t="s">
        <v>496</v>
      </c>
      <c r="C457" s="32" t="s">
        <v>42</v>
      </c>
      <c r="D457" s="43">
        <v>1000</v>
      </c>
      <c r="E457" s="45">
        <v>13.468500000000001</v>
      </c>
      <c r="F457" s="51"/>
      <c r="G457" s="33" t="str">
        <f>IF(F457="","",IF(ISTEXT(F457),"NC",F457*D457))</f>
        <v/>
      </c>
      <c r="H457" s="37"/>
      <c r="K457" s="7"/>
    </row>
    <row r="458" spans="1:11" s="8" customFormat="1" ht="22.5" x14ac:dyDescent="0.2">
      <c r="A458" s="55">
        <v>446</v>
      </c>
      <c r="B458" s="30" t="s">
        <v>497</v>
      </c>
      <c r="C458" s="32" t="s">
        <v>42</v>
      </c>
      <c r="D458" s="43">
        <v>20000</v>
      </c>
      <c r="E458" s="45">
        <v>9.0597999999999992</v>
      </c>
      <c r="F458" s="51"/>
      <c r="G458" s="33" t="str">
        <f t="shared" ref="G458:G460" si="112">IF(F458="","",IF(ISTEXT(F458),"NC",F458*D458))</f>
        <v/>
      </c>
      <c r="H458" s="37"/>
      <c r="K458" s="7"/>
    </row>
    <row r="459" spans="1:11" s="8" customFormat="1" ht="11.25" x14ac:dyDescent="0.2">
      <c r="A459" s="55">
        <v>447</v>
      </c>
      <c r="B459" s="30" t="s">
        <v>498</v>
      </c>
      <c r="C459" s="32" t="s">
        <v>44</v>
      </c>
      <c r="D459" s="43">
        <v>300</v>
      </c>
      <c r="E459" s="45">
        <v>111.084</v>
      </c>
      <c r="F459" s="51"/>
      <c r="G459" s="33" t="str">
        <f t="shared" si="112"/>
        <v/>
      </c>
      <c r="H459" s="37"/>
      <c r="K459" s="7"/>
    </row>
    <row r="460" spans="1:11" s="8" customFormat="1" ht="22.5" x14ac:dyDescent="0.2">
      <c r="A460" s="55">
        <v>448</v>
      </c>
      <c r="B460" s="30" t="s">
        <v>499</v>
      </c>
      <c r="C460" s="32" t="s">
        <v>42</v>
      </c>
      <c r="D460" s="43">
        <v>300</v>
      </c>
      <c r="E460" s="45">
        <v>4.7988</v>
      </c>
      <c r="F460" s="51"/>
      <c r="G460" s="33" t="str">
        <f t="shared" si="112"/>
        <v/>
      </c>
      <c r="H460" s="37"/>
      <c r="K460" s="7"/>
    </row>
    <row r="461" spans="1:11" s="8" customFormat="1" ht="11.25" x14ac:dyDescent="0.2">
      <c r="A461" s="55">
        <v>449</v>
      </c>
      <c r="B461" s="30" t="s">
        <v>500</v>
      </c>
      <c r="C461" s="32" t="s">
        <v>49</v>
      </c>
      <c r="D461" s="43">
        <v>5800</v>
      </c>
      <c r="E461" s="45">
        <v>0.23130000000000001</v>
      </c>
      <c r="F461" s="51"/>
      <c r="G461" s="33" t="str">
        <f>IF(F461="","",IF(ISTEXT(F461),"NC",F461*D461))</f>
        <v/>
      </c>
      <c r="H461" s="37"/>
      <c r="K461" s="7"/>
    </row>
    <row r="462" spans="1:11" s="8" customFormat="1" ht="22.5" x14ac:dyDescent="0.2">
      <c r="A462" s="55">
        <v>450</v>
      </c>
      <c r="B462" s="30" t="s">
        <v>501</v>
      </c>
      <c r="C462" s="32" t="s">
        <v>44</v>
      </c>
      <c r="D462" s="43">
        <v>400</v>
      </c>
      <c r="E462" s="45">
        <v>5.2712000000000003</v>
      </c>
      <c r="F462" s="51"/>
      <c r="G462" s="33" t="str">
        <f t="shared" ref="G462:G464" si="113">IF(F462="","",IF(ISTEXT(F462),"NC",F462*D462))</f>
        <v/>
      </c>
      <c r="H462" s="37"/>
      <c r="K462" s="7"/>
    </row>
    <row r="463" spans="1:11" s="8" customFormat="1" ht="11.25" x14ac:dyDescent="0.2">
      <c r="A463" s="55">
        <v>451</v>
      </c>
      <c r="B463" s="30" t="s">
        <v>502</v>
      </c>
      <c r="C463" s="32" t="s">
        <v>44</v>
      </c>
      <c r="D463" s="43">
        <v>400</v>
      </c>
      <c r="E463" s="45">
        <v>1.2783</v>
      </c>
      <c r="F463" s="51"/>
      <c r="G463" s="33" t="str">
        <f t="shared" si="113"/>
        <v/>
      </c>
      <c r="H463" s="37"/>
      <c r="K463" s="7"/>
    </row>
    <row r="464" spans="1:11" s="8" customFormat="1" ht="11.25" x14ac:dyDescent="0.2">
      <c r="A464" s="55">
        <v>452</v>
      </c>
      <c r="B464" s="30" t="s">
        <v>503</v>
      </c>
      <c r="C464" s="32" t="s">
        <v>44</v>
      </c>
      <c r="D464" s="43">
        <v>400</v>
      </c>
      <c r="E464" s="45">
        <v>6.577</v>
      </c>
      <c r="F464" s="51"/>
      <c r="G464" s="33" t="str">
        <f t="shared" si="113"/>
        <v/>
      </c>
      <c r="H464" s="37"/>
      <c r="K464" s="7"/>
    </row>
    <row r="465" spans="1:11" s="8" customFormat="1" ht="22.5" x14ac:dyDescent="0.2">
      <c r="A465" s="55">
        <v>453</v>
      </c>
      <c r="B465" s="30" t="s">
        <v>504</v>
      </c>
      <c r="C465" s="32" t="s">
        <v>42</v>
      </c>
      <c r="D465" s="43">
        <v>700</v>
      </c>
      <c r="E465" s="45">
        <v>3.7667000000000002</v>
      </c>
      <c r="F465" s="51"/>
      <c r="G465" s="33" t="str">
        <f>IF(F465="","",IF(ISTEXT(F465),"NC",F465*D465))</f>
        <v/>
      </c>
      <c r="H465" s="37"/>
      <c r="K465" s="7"/>
    </row>
    <row r="466" spans="1:11" s="8" customFormat="1" ht="11.25" x14ac:dyDescent="0.2">
      <c r="A466" s="55">
        <v>454</v>
      </c>
      <c r="B466" s="30" t="s">
        <v>505</v>
      </c>
      <c r="C466" s="32" t="s">
        <v>42</v>
      </c>
      <c r="D466" s="43">
        <v>300</v>
      </c>
      <c r="E466" s="45">
        <v>1.9167000000000001</v>
      </c>
      <c r="F466" s="51"/>
      <c r="G466" s="33" t="str">
        <f t="shared" ref="G466:G468" si="114">IF(F466="","",IF(ISTEXT(F466),"NC",F466*D466))</f>
        <v/>
      </c>
      <c r="H466" s="37"/>
      <c r="K466" s="7"/>
    </row>
    <row r="467" spans="1:11" s="8" customFormat="1" ht="11.25" x14ac:dyDescent="0.2">
      <c r="A467" s="55">
        <v>455</v>
      </c>
      <c r="B467" s="30" t="s">
        <v>506</v>
      </c>
      <c r="C467" s="32" t="s">
        <v>49</v>
      </c>
      <c r="D467" s="43">
        <v>100500</v>
      </c>
      <c r="E467" s="45">
        <v>7.5399999999999995E-2</v>
      </c>
      <c r="F467" s="51"/>
      <c r="G467" s="33" t="str">
        <f t="shared" si="114"/>
        <v/>
      </c>
      <c r="H467" s="37"/>
      <c r="K467" s="7"/>
    </row>
    <row r="468" spans="1:11" s="8" customFormat="1" ht="11.25" x14ac:dyDescent="0.2">
      <c r="A468" s="55">
        <v>456</v>
      </c>
      <c r="B468" s="30" t="s">
        <v>507</v>
      </c>
      <c r="C468" s="32" t="s">
        <v>49</v>
      </c>
      <c r="D468" s="43">
        <v>22000</v>
      </c>
      <c r="E468" s="45">
        <v>2.0478999999999998</v>
      </c>
      <c r="F468" s="51"/>
      <c r="G468" s="33" t="str">
        <f t="shared" si="114"/>
        <v/>
      </c>
      <c r="H468" s="37"/>
      <c r="K468" s="7"/>
    </row>
    <row r="469" spans="1:11" s="8" customFormat="1" ht="11.25" x14ac:dyDescent="0.2">
      <c r="A469" s="55">
        <v>457</v>
      </c>
      <c r="B469" s="30" t="s">
        <v>508</v>
      </c>
      <c r="C469" s="32" t="s">
        <v>49</v>
      </c>
      <c r="D469" s="43">
        <v>32000</v>
      </c>
      <c r="E469" s="45">
        <v>1.0263</v>
      </c>
      <c r="F469" s="51"/>
      <c r="G469" s="33" t="str">
        <f>IF(F469="","",IF(ISTEXT(F469),"NC",F469*D469))</f>
        <v/>
      </c>
      <c r="H469" s="37"/>
      <c r="K469" s="7"/>
    </row>
    <row r="470" spans="1:11" s="8" customFormat="1" ht="67.5" x14ac:dyDescent="0.2">
      <c r="A470" s="55">
        <v>458</v>
      </c>
      <c r="B470" s="30" t="s">
        <v>509</v>
      </c>
      <c r="C470" s="32" t="s">
        <v>42</v>
      </c>
      <c r="D470" s="43">
        <v>1000</v>
      </c>
      <c r="E470" s="45">
        <v>19.5562</v>
      </c>
      <c r="F470" s="51"/>
      <c r="G470" s="33" t="str">
        <f t="shared" ref="G470:G472" si="115">IF(F470="","",IF(ISTEXT(F470),"NC",F470*D470))</f>
        <v/>
      </c>
      <c r="H470" s="37"/>
      <c r="K470" s="7"/>
    </row>
    <row r="471" spans="1:11" s="8" customFormat="1" ht="22.5" x14ac:dyDescent="0.2">
      <c r="A471" s="55">
        <v>459</v>
      </c>
      <c r="B471" s="30" t="s">
        <v>510</v>
      </c>
      <c r="C471" s="32" t="s">
        <v>74</v>
      </c>
      <c r="D471" s="43">
        <v>200</v>
      </c>
      <c r="E471" s="45">
        <v>27.046700000000001</v>
      </c>
      <c r="F471" s="51"/>
      <c r="G471" s="33" t="str">
        <f t="shared" si="115"/>
        <v/>
      </c>
      <c r="H471" s="37"/>
      <c r="K471" s="7"/>
    </row>
    <row r="472" spans="1:11" s="8" customFormat="1" ht="11.25" x14ac:dyDescent="0.2">
      <c r="A472" s="55">
        <v>460</v>
      </c>
      <c r="B472" s="30" t="s">
        <v>511</v>
      </c>
      <c r="C472" s="32" t="s">
        <v>42</v>
      </c>
      <c r="D472" s="43">
        <v>6000</v>
      </c>
      <c r="E472" s="45">
        <v>14.0967</v>
      </c>
      <c r="F472" s="51"/>
      <c r="G472" s="33" t="str">
        <f t="shared" si="115"/>
        <v/>
      </c>
      <c r="H472" s="37"/>
      <c r="K472" s="7"/>
    </row>
    <row r="473" spans="1:11" s="8" customFormat="1" ht="22.5" x14ac:dyDescent="0.2">
      <c r="A473" s="55">
        <v>461</v>
      </c>
      <c r="B473" s="30" t="s">
        <v>512</v>
      </c>
      <c r="C473" s="32" t="s">
        <v>42</v>
      </c>
      <c r="D473" s="43">
        <v>150</v>
      </c>
      <c r="E473" s="45">
        <v>15.6617</v>
      </c>
      <c r="F473" s="51"/>
      <c r="G473" s="33" t="str">
        <f>IF(F473="","",IF(ISTEXT(F473),"NC",F473*D473))</f>
        <v/>
      </c>
      <c r="H473" s="37"/>
      <c r="K473" s="7"/>
    </row>
    <row r="474" spans="1:11" s="8" customFormat="1" ht="11.25" x14ac:dyDescent="0.2">
      <c r="A474" s="55">
        <v>462</v>
      </c>
      <c r="B474" s="30" t="s">
        <v>513</v>
      </c>
      <c r="C474" s="32" t="s">
        <v>49</v>
      </c>
      <c r="D474" s="43">
        <v>30300</v>
      </c>
      <c r="E474" s="45">
        <v>0.28220000000000001</v>
      </c>
      <c r="F474" s="51"/>
      <c r="G474" s="33" t="str">
        <f t="shared" ref="G474:G476" si="116">IF(F474="","",IF(ISTEXT(F474),"NC",F474*D474))</f>
        <v/>
      </c>
      <c r="H474" s="37"/>
      <c r="K474" s="7"/>
    </row>
    <row r="475" spans="1:11" s="8" customFormat="1" ht="11.25" x14ac:dyDescent="0.2">
      <c r="A475" s="55">
        <v>463</v>
      </c>
      <c r="B475" s="30" t="s">
        <v>514</v>
      </c>
      <c r="C475" s="32" t="s">
        <v>49</v>
      </c>
      <c r="D475" s="43">
        <v>1500</v>
      </c>
      <c r="E475" s="45">
        <v>1.0266999999999999</v>
      </c>
      <c r="F475" s="51"/>
      <c r="G475" s="33" t="str">
        <f t="shared" si="116"/>
        <v/>
      </c>
      <c r="H475" s="37"/>
      <c r="K475" s="7"/>
    </row>
    <row r="476" spans="1:11" s="8" customFormat="1" ht="11.25" x14ac:dyDescent="0.2">
      <c r="A476" s="55">
        <v>464</v>
      </c>
      <c r="B476" s="30" t="s">
        <v>515</v>
      </c>
      <c r="C476" s="32" t="s">
        <v>42</v>
      </c>
      <c r="D476" s="43">
        <v>300</v>
      </c>
      <c r="E476" s="45">
        <v>4.4203000000000001</v>
      </c>
      <c r="F476" s="51"/>
      <c r="G476" s="33" t="str">
        <f t="shared" si="116"/>
        <v/>
      </c>
      <c r="H476" s="37"/>
      <c r="K476" s="7"/>
    </row>
    <row r="477" spans="1:11" s="8" customFormat="1" ht="11.25" x14ac:dyDescent="0.2">
      <c r="A477" s="55">
        <v>465</v>
      </c>
      <c r="B477" s="30" t="s">
        <v>516</v>
      </c>
      <c r="C477" s="32" t="s">
        <v>42</v>
      </c>
      <c r="D477" s="43">
        <v>100</v>
      </c>
      <c r="E477" s="45">
        <v>14.771699999999999</v>
      </c>
      <c r="F477" s="51"/>
      <c r="G477" s="33" t="str">
        <f>IF(F477="","",IF(ISTEXT(F477),"NC",F477*D477))</f>
        <v/>
      </c>
      <c r="H477" s="37"/>
      <c r="K477" s="7"/>
    </row>
    <row r="478" spans="1:11" s="8" customFormat="1" ht="11.25" x14ac:dyDescent="0.2">
      <c r="A478" s="55">
        <v>466</v>
      </c>
      <c r="B478" s="30" t="s">
        <v>517</v>
      </c>
      <c r="C478" s="32" t="s">
        <v>49</v>
      </c>
      <c r="D478" s="43">
        <v>32000</v>
      </c>
      <c r="E478" s="45">
        <v>0.44169999999999998</v>
      </c>
      <c r="F478" s="51"/>
      <c r="G478" s="33" t="str">
        <f t="shared" ref="G478:G480" si="117">IF(F478="","",IF(ISTEXT(F478),"NC",F478*D478))</f>
        <v/>
      </c>
      <c r="H478" s="37"/>
      <c r="K478" s="7"/>
    </row>
    <row r="479" spans="1:11" s="8" customFormat="1" ht="11.25" x14ac:dyDescent="0.2">
      <c r="A479" s="55">
        <v>467</v>
      </c>
      <c r="B479" s="30" t="s">
        <v>518</v>
      </c>
      <c r="C479" s="32" t="s">
        <v>49</v>
      </c>
      <c r="D479" s="43">
        <v>38500</v>
      </c>
      <c r="E479" s="45">
        <v>0.34499999999999997</v>
      </c>
      <c r="F479" s="51"/>
      <c r="G479" s="33" t="str">
        <f t="shared" si="117"/>
        <v/>
      </c>
      <c r="H479" s="37"/>
      <c r="K479" s="7"/>
    </row>
    <row r="480" spans="1:11" s="8" customFormat="1" ht="11.25" x14ac:dyDescent="0.2">
      <c r="A480" s="55">
        <v>468</v>
      </c>
      <c r="B480" s="30" t="s">
        <v>519</v>
      </c>
      <c r="C480" s="32" t="s">
        <v>49</v>
      </c>
      <c r="D480" s="43">
        <v>55000</v>
      </c>
      <c r="E480" s="45">
        <v>0.38600000000000001</v>
      </c>
      <c r="F480" s="51"/>
      <c r="G480" s="33" t="str">
        <f t="shared" si="117"/>
        <v/>
      </c>
      <c r="H480" s="37"/>
      <c r="K480" s="7"/>
    </row>
    <row r="481" spans="1:11" s="8" customFormat="1" ht="11.25" x14ac:dyDescent="0.2">
      <c r="A481" s="55">
        <v>469</v>
      </c>
      <c r="B481" s="30" t="s">
        <v>520</v>
      </c>
      <c r="C481" s="32" t="s">
        <v>74</v>
      </c>
      <c r="D481" s="43">
        <v>70</v>
      </c>
      <c r="E481" s="45">
        <v>1095.6667</v>
      </c>
      <c r="F481" s="51"/>
      <c r="G481" s="33" t="str">
        <f>IF(F481="","",IF(ISTEXT(F481),"NC",F481*D481))</f>
        <v/>
      </c>
      <c r="H481" s="37"/>
      <c r="K481" s="7"/>
    </row>
    <row r="482" spans="1:11" s="8" customFormat="1" ht="11.25" x14ac:dyDescent="0.2">
      <c r="A482" s="55">
        <v>470</v>
      </c>
      <c r="B482" s="30" t="s">
        <v>521</v>
      </c>
      <c r="C482" s="32" t="s">
        <v>44</v>
      </c>
      <c r="D482" s="43">
        <v>8000</v>
      </c>
      <c r="E482" s="45">
        <v>1.4938</v>
      </c>
      <c r="F482" s="51"/>
      <c r="G482" s="33" t="str">
        <f t="shared" ref="G482:G484" si="118">IF(F482="","",IF(ISTEXT(F482),"NC",F482*D482))</f>
        <v/>
      </c>
      <c r="H482" s="37"/>
      <c r="K482" s="7"/>
    </row>
    <row r="483" spans="1:11" s="8" customFormat="1" ht="11.25" x14ac:dyDescent="0.2">
      <c r="A483" s="55">
        <v>471</v>
      </c>
      <c r="B483" s="30" t="s">
        <v>522</v>
      </c>
      <c r="C483" s="32" t="s">
        <v>49</v>
      </c>
      <c r="D483" s="43">
        <v>11000</v>
      </c>
      <c r="E483" s="45">
        <v>0.35249999999999998</v>
      </c>
      <c r="F483" s="51"/>
      <c r="G483" s="33" t="str">
        <f t="shared" si="118"/>
        <v/>
      </c>
      <c r="H483" s="37"/>
      <c r="K483" s="7"/>
    </row>
    <row r="484" spans="1:11" s="8" customFormat="1" ht="11.25" x14ac:dyDescent="0.2">
      <c r="A484" s="55">
        <v>472</v>
      </c>
      <c r="B484" s="30" t="s">
        <v>523</v>
      </c>
      <c r="C484" s="32" t="s">
        <v>49</v>
      </c>
      <c r="D484" s="43">
        <v>10000</v>
      </c>
      <c r="E484" s="45">
        <v>0.52249999999999996</v>
      </c>
      <c r="F484" s="51"/>
      <c r="G484" s="33" t="str">
        <f t="shared" si="118"/>
        <v/>
      </c>
      <c r="H484" s="37"/>
      <c r="K484" s="7"/>
    </row>
    <row r="485" spans="1:11" s="8" customFormat="1" ht="11.25" x14ac:dyDescent="0.2">
      <c r="A485" s="55">
        <v>473</v>
      </c>
      <c r="B485" s="30" t="s">
        <v>524</v>
      </c>
      <c r="C485" s="32" t="s">
        <v>49</v>
      </c>
      <c r="D485" s="43">
        <v>15000</v>
      </c>
      <c r="E485" s="45">
        <v>1.1933</v>
      </c>
      <c r="F485" s="51"/>
      <c r="G485" s="33" t="str">
        <f>IF(F485="","",IF(ISTEXT(F485),"NC",F485*D485))</f>
        <v/>
      </c>
      <c r="H485" s="37"/>
      <c r="K485" s="7"/>
    </row>
    <row r="486" spans="1:11" s="8" customFormat="1" ht="11.25" x14ac:dyDescent="0.2">
      <c r="A486" s="55">
        <v>474</v>
      </c>
      <c r="B486" s="30" t="s">
        <v>525</v>
      </c>
      <c r="C486" s="32" t="s">
        <v>42</v>
      </c>
      <c r="D486" s="43">
        <v>300</v>
      </c>
      <c r="E486" s="45">
        <v>20.808299999999999</v>
      </c>
      <c r="F486" s="51"/>
      <c r="G486" s="33" t="str">
        <f t="shared" ref="G486:G488" si="119">IF(F486="","",IF(ISTEXT(F486),"NC",F486*D486))</f>
        <v/>
      </c>
      <c r="H486" s="37"/>
      <c r="K486" s="7"/>
    </row>
    <row r="487" spans="1:11" s="8" customFormat="1" ht="11.25" x14ac:dyDescent="0.2">
      <c r="A487" s="55">
        <v>475</v>
      </c>
      <c r="B487" s="30" t="s">
        <v>526</v>
      </c>
      <c r="C487" s="32" t="s">
        <v>42</v>
      </c>
      <c r="D487" s="43">
        <v>1100</v>
      </c>
      <c r="E487" s="45">
        <v>5.8437999999999999</v>
      </c>
      <c r="F487" s="51"/>
      <c r="G487" s="33" t="str">
        <f t="shared" si="119"/>
        <v/>
      </c>
      <c r="H487" s="37"/>
      <c r="K487" s="7"/>
    </row>
    <row r="488" spans="1:11" s="8" customFormat="1" ht="11.25" x14ac:dyDescent="0.2">
      <c r="A488" s="55">
        <v>476</v>
      </c>
      <c r="B488" s="30" t="s">
        <v>527</v>
      </c>
      <c r="C488" s="32" t="s">
        <v>49</v>
      </c>
      <c r="D488" s="43">
        <v>40000</v>
      </c>
      <c r="E488" s="45">
        <v>1.3360000000000001</v>
      </c>
      <c r="F488" s="51"/>
      <c r="G488" s="33" t="str">
        <f t="shared" si="119"/>
        <v/>
      </c>
      <c r="H488" s="37"/>
      <c r="K488" s="7"/>
    </row>
    <row r="489" spans="1:11" s="8" customFormat="1" ht="11.25" x14ac:dyDescent="0.2">
      <c r="A489" s="55">
        <v>477</v>
      </c>
      <c r="B489" s="30" t="s">
        <v>528</v>
      </c>
      <c r="C489" s="32" t="s">
        <v>49</v>
      </c>
      <c r="D489" s="43">
        <v>2500</v>
      </c>
      <c r="E489" s="45">
        <v>0.81130000000000002</v>
      </c>
      <c r="F489" s="51"/>
      <c r="G489" s="33" t="str">
        <f>IF(F489="","",IF(ISTEXT(F489),"NC",F489*D489))</f>
        <v/>
      </c>
      <c r="H489" s="37"/>
      <c r="K489" s="7"/>
    </row>
    <row r="490" spans="1:11" s="8" customFormat="1" ht="11.25" x14ac:dyDescent="0.2">
      <c r="A490" s="55">
        <v>478</v>
      </c>
      <c r="B490" s="30" t="s">
        <v>529</v>
      </c>
      <c r="C490" s="32" t="s">
        <v>74</v>
      </c>
      <c r="D490" s="43">
        <v>2000</v>
      </c>
      <c r="E490" s="45">
        <v>5.4654999999999996</v>
      </c>
      <c r="F490" s="51"/>
      <c r="G490" s="33" t="str">
        <f t="shared" ref="G490:G492" si="120">IF(F490="","",IF(ISTEXT(F490),"NC",F490*D490))</f>
        <v/>
      </c>
      <c r="H490" s="37"/>
      <c r="K490" s="7"/>
    </row>
    <row r="491" spans="1:11" s="8" customFormat="1" ht="11.25" x14ac:dyDescent="0.2">
      <c r="A491" s="55">
        <v>479</v>
      </c>
      <c r="B491" s="30" t="s">
        <v>530</v>
      </c>
      <c r="C491" s="32" t="s">
        <v>49</v>
      </c>
      <c r="D491" s="43">
        <v>8500</v>
      </c>
      <c r="E491" s="45">
        <v>0.224</v>
      </c>
      <c r="F491" s="51"/>
      <c r="G491" s="33" t="str">
        <f t="shared" si="120"/>
        <v/>
      </c>
      <c r="H491" s="37"/>
      <c r="K491" s="7"/>
    </row>
    <row r="492" spans="1:11" s="8" customFormat="1" ht="11.25" x14ac:dyDescent="0.2">
      <c r="A492" s="55">
        <v>480</v>
      </c>
      <c r="B492" s="30" t="s">
        <v>531</v>
      </c>
      <c r="C492" s="32" t="s">
        <v>44</v>
      </c>
      <c r="D492" s="43">
        <v>200</v>
      </c>
      <c r="E492" s="45">
        <v>27.8994</v>
      </c>
      <c r="F492" s="51"/>
      <c r="G492" s="33" t="str">
        <f t="shared" si="120"/>
        <v/>
      </c>
      <c r="H492" s="37"/>
      <c r="K492" s="7"/>
    </row>
    <row r="493" spans="1:11" s="8" customFormat="1" ht="11.25" x14ac:dyDescent="0.2">
      <c r="A493" s="55">
        <v>481</v>
      </c>
      <c r="B493" s="30" t="s">
        <v>532</v>
      </c>
      <c r="C493" s="32" t="s">
        <v>49</v>
      </c>
      <c r="D493" s="43">
        <v>60000</v>
      </c>
      <c r="E493" s="45">
        <v>0.98</v>
      </c>
      <c r="F493" s="51"/>
      <c r="G493" s="33" t="str">
        <f>IF(F493="","",IF(ISTEXT(F493),"NC",F493*D493))</f>
        <v/>
      </c>
      <c r="H493" s="37"/>
      <c r="K493" s="7"/>
    </row>
    <row r="494" spans="1:11" s="8" customFormat="1" ht="11.25" x14ac:dyDescent="0.2">
      <c r="A494" s="55">
        <v>482</v>
      </c>
      <c r="B494" s="30" t="s">
        <v>533</v>
      </c>
      <c r="C494" s="32" t="s">
        <v>49</v>
      </c>
      <c r="D494" s="43">
        <v>5000</v>
      </c>
      <c r="E494" s="45">
        <v>0.93079999999999996</v>
      </c>
      <c r="F494" s="51"/>
      <c r="G494" s="33" t="str">
        <f t="shared" ref="G494:G495" si="121">IF(F494="","",IF(ISTEXT(F494),"NC",F494*D494))</f>
        <v/>
      </c>
      <c r="H494" s="37"/>
      <c r="K494" s="7"/>
    </row>
    <row r="495" spans="1:11" s="8" customFormat="1" ht="22.5" x14ac:dyDescent="0.2">
      <c r="A495" s="55">
        <v>483</v>
      </c>
      <c r="B495" s="30" t="s">
        <v>534</v>
      </c>
      <c r="C495" s="32" t="s">
        <v>42</v>
      </c>
      <c r="D495" s="43">
        <v>40</v>
      </c>
      <c r="E495" s="45">
        <v>39.713299999999997</v>
      </c>
      <c r="F495" s="51"/>
      <c r="G495" s="33" t="str">
        <f t="shared" si="121"/>
        <v/>
      </c>
      <c r="H495" s="37"/>
      <c r="K495" s="7"/>
    </row>
    <row r="496" spans="1:11" s="8" customFormat="1" ht="11.25" x14ac:dyDescent="0.2">
      <c r="A496" s="55">
        <v>484</v>
      </c>
      <c r="B496" s="30" t="s">
        <v>535</v>
      </c>
      <c r="C496" s="32" t="s">
        <v>49</v>
      </c>
      <c r="D496" s="43">
        <v>10000</v>
      </c>
      <c r="E496" s="45">
        <v>0.24249999999999999</v>
      </c>
      <c r="F496" s="51"/>
      <c r="G496" s="33" t="str">
        <f>IF(F496="","",IF(ISTEXT(F496),"NC",F496*D496))</f>
        <v/>
      </c>
      <c r="H496" s="37"/>
      <c r="K496" s="7"/>
    </row>
    <row r="497" spans="1:8" s="26" customFormat="1" ht="9" x14ac:dyDescent="0.2">
      <c r="A497" s="57"/>
      <c r="E497" s="42"/>
      <c r="F497" s="65" t="s">
        <v>26</v>
      </c>
      <c r="G497" s="66"/>
      <c r="H497" s="38"/>
    </row>
    <row r="498" spans="1:8" ht="14.25" customHeight="1" x14ac:dyDescent="0.2">
      <c r="F498" s="67" t="str">
        <f>IF(SUM(G13:G496)=0,"",SUM(G13:G496))</f>
        <v/>
      </c>
      <c r="G498" s="68"/>
      <c r="H498" s="39"/>
    </row>
    <row r="499" spans="1:8" s="34" customFormat="1" ht="18.75" customHeight="1" x14ac:dyDescent="0.2">
      <c r="A499" s="62" t="str">
        <f>" - "&amp;Dados!B23</f>
        <v xml:space="preserve"> - O objeto do presente termo de referência será recebido em remessa parcelada pela Secretaria com prazo não superior 48 horas após envio e recebimento da nota de empenho e e-mail de servidor responsável com a descrição e quantidade necessária.</v>
      </c>
      <c r="B499" s="62"/>
      <c r="C499" s="62"/>
      <c r="D499" s="62"/>
      <c r="E499" s="62"/>
      <c r="F499" s="62"/>
      <c r="G499" s="62"/>
      <c r="H499" s="40"/>
    </row>
    <row r="500" spans="1:8" s="34" customFormat="1" ht="18.75" customHeight="1" x14ac:dyDescent="0.2">
      <c r="A500" s="62"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500" s="62"/>
      <c r="C500" s="62"/>
      <c r="D500" s="62"/>
      <c r="E500" s="62"/>
      <c r="F500" s="62"/>
      <c r="G500" s="62"/>
      <c r="H500" s="40"/>
    </row>
    <row r="501" spans="1:8" s="34" customFormat="1" ht="9" x14ac:dyDescent="0.2">
      <c r="A501" s="62" t="str">
        <f>" - "&amp;Dados!B25</f>
        <v xml:space="preserve"> - O pagamento do objeto de que trata o PREGÃO ELETRÔNICO 064/2024, será efetuado pela Tesouraria da Secretaria Municipal de Saúde de Sumidouro;</v>
      </c>
      <c r="B501" s="62"/>
      <c r="C501" s="62"/>
      <c r="D501" s="62"/>
      <c r="E501" s="62"/>
      <c r="F501" s="62"/>
      <c r="G501" s="62"/>
      <c r="H501" s="40"/>
    </row>
    <row r="502" spans="1:8" s="26" customFormat="1" ht="9" x14ac:dyDescent="0.2">
      <c r="A502" s="62" t="str">
        <f>" - "&amp;Dados!B26</f>
        <v xml:space="preserve"> - Proposta válida por 60 (sessenta) dias</v>
      </c>
      <c r="B502" s="62"/>
      <c r="C502" s="62"/>
      <c r="D502" s="62"/>
      <c r="E502" s="62"/>
      <c r="F502" s="62"/>
      <c r="G502" s="62"/>
      <c r="H502" s="38"/>
    </row>
  </sheetData>
  <sheetProtection algorithmName="SHA-512" hashValue="x4VTg1VcpTZUaqXVBg7m3/FvlT7NjY01mFAt0VNZmQQnK8vOYJSvmvfs8GP1bpX+Gxq5+O5raHDdG5RRSuL0fA==" saltValue="FasibaeuBq55n6jeXL0J8Q==" spinCount="100000" sheet="1" objects="1" scenarios="1"/>
  <autoFilter ref="A11:G502" xr:uid="{00000000-0009-0000-0000-000000000000}"/>
  <mergeCells count="15">
    <mergeCell ref="C6:D6"/>
    <mergeCell ref="E6:F6"/>
    <mergeCell ref="A2:G2"/>
    <mergeCell ref="A3:G3"/>
    <mergeCell ref="A4:G4"/>
    <mergeCell ref="A5:G5"/>
    <mergeCell ref="A499:G499"/>
    <mergeCell ref="A500:G500"/>
    <mergeCell ref="A501:G501"/>
    <mergeCell ref="B8:G8"/>
    <mergeCell ref="A502:G502"/>
    <mergeCell ref="B9:G9"/>
    <mergeCell ref="F497:G497"/>
    <mergeCell ref="F498:G498"/>
    <mergeCell ref="D10:G10"/>
  </mergeCells>
  <phoneticPr fontId="0" type="noConversion"/>
  <conditionalFormatting sqref="B10">
    <cfRule type="cellIs" dxfId="12" priority="516" stopIfTrue="1" operator="equal">
      <formula>$G$1</formula>
    </cfRule>
  </conditionalFormatting>
  <conditionalFormatting sqref="B13:B16">
    <cfRule type="expression" dxfId="11" priority="518" stopIfTrue="1">
      <formula>IF(#REF!=1,IF(#REF!=0,1,0),0)</formula>
    </cfRule>
  </conditionalFormatting>
  <conditionalFormatting sqref="B17:B496">
    <cfRule type="expression" dxfId="10" priority="29" stopIfTrue="1">
      <formula>IF(#REF!=1,IF(#REF!=0,1,0),0)</formula>
    </cfRule>
  </conditionalFormatting>
  <conditionalFormatting sqref="B8:G9">
    <cfRule type="cellIs" dxfId="9" priority="517" stopIfTrue="1" operator="equal">
      <formula>$J$1</formula>
    </cfRule>
  </conditionalFormatting>
  <conditionalFormatting sqref="D13:D496">
    <cfRule type="expression" priority="31" stopIfTrue="1">
      <formula>$A13</formula>
    </cfRule>
  </conditionalFormatting>
  <conditionalFormatting sqref="D10:G10">
    <cfRule type="cellIs" dxfId="8" priority="532" stopIfTrue="1" operator="equal">
      <formula>$E$1</formula>
    </cfRule>
  </conditionalFormatting>
  <conditionalFormatting sqref="F13:F496">
    <cfRule type="cellIs" dxfId="7" priority="30" stopIfTrue="1" operator="equal">
      <formula>""</formula>
    </cfRule>
  </conditionalFormatting>
  <conditionalFormatting sqref="F497">
    <cfRule type="expression" dxfId="6" priority="509" stopIfTrue="1">
      <formula>IF($J497="Empate",IF(H497=1,TRUE(),FALSE()),FALSE())</formula>
    </cfRule>
    <cfRule type="expression" dxfId="5" priority="510" stopIfTrue="1">
      <formula>IF(H497="&gt;",FALSE(),IF(H497&gt;0,TRUE(),FALSE()))</formula>
    </cfRule>
    <cfRule type="expression" dxfId="4" priority="511" stopIfTrue="1">
      <formula>IF(H497="&gt;",TRUE(),FALSE())</formula>
    </cfRule>
  </conditionalFormatting>
  <conditionalFormatting sqref="F498">
    <cfRule type="expression" dxfId="3" priority="512" stopIfTrue="1">
      <formula>IF($J497="OK",IF(H497=1,TRUE(),FALSE()),FALSE())</formula>
    </cfRule>
    <cfRule type="expression" dxfId="2" priority="513" stopIfTrue="1">
      <formula>IF($J497="Empate",IF(H497=1,TRUE(),FALSE()),FALSE())</formula>
    </cfRule>
    <cfRule type="expression" dxfId="1" priority="514" stopIfTrue="1">
      <formula>IF($J497="Empate",IF(H497=2,TRUE(),FALSE()),FALSE())</formula>
    </cfRule>
  </conditionalFormatting>
  <conditionalFormatting sqref="G13:G496">
    <cfRule type="expression" dxfId="0" priority="32"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zoomScaleNormal="100" workbookViewId="0">
      <selection activeCell="B4" sqref="B4"/>
    </sheetView>
  </sheetViews>
  <sheetFormatPr defaultRowHeight="12.75" x14ac:dyDescent="0.2"/>
  <cols>
    <col min="1" max="1" width="15" customWidth="1"/>
    <col min="2" max="2" width="51.85546875" customWidth="1"/>
    <col min="3" max="4" width="41.42578125" customWidth="1"/>
    <col min="5" max="5" width="43.28515625" bestFit="1" customWidth="1"/>
    <col min="6" max="6" width="38.28515625" bestFit="1" customWidth="1"/>
    <col min="7" max="8" width="14" customWidth="1"/>
    <col min="9" max="9" width="19.28515625" customWidth="1"/>
    <col min="10" max="13" width="14.5703125" customWidth="1"/>
    <col min="14" max="15" width="9.28515625" customWidth="1"/>
  </cols>
  <sheetData>
    <row r="1" spans="1:7" x14ac:dyDescent="0.2">
      <c r="A1" s="15" t="s">
        <v>9</v>
      </c>
      <c r="B1" s="53" t="s">
        <v>536</v>
      </c>
      <c r="E1" s="4"/>
      <c r="F1" s="4"/>
      <c r="G1" s="4"/>
    </row>
    <row r="2" spans="1:7" x14ac:dyDescent="0.2">
      <c r="A2" s="15" t="s">
        <v>10</v>
      </c>
      <c r="B2" s="53" t="s">
        <v>39</v>
      </c>
      <c r="E2" s="4"/>
      <c r="F2" s="4"/>
      <c r="G2" s="4"/>
    </row>
    <row r="3" spans="1:7" x14ac:dyDescent="0.2">
      <c r="A3" s="15" t="s">
        <v>11</v>
      </c>
      <c r="B3" s="53" t="s">
        <v>40</v>
      </c>
      <c r="C3" s="5"/>
      <c r="E3" s="48"/>
      <c r="F3" s="4"/>
      <c r="G3" s="4"/>
    </row>
    <row r="4" spans="1:7" x14ac:dyDescent="0.2">
      <c r="A4" s="15" t="s">
        <v>12</v>
      </c>
      <c r="B4" s="53" t="s">
        <v>545</v>
      </c>
      <c r="C4" s="5"/>
      <c r="E4" s="48"/>
      <c r="F4" s="4"/>
      <c r="G4" s="4"/>
    </row>
    <row r="5" spans="1:7" x14ac:dyDescent="0.2">
      <c r="A5" s="15" t="s">
        <v>13</v>
      </c>
      <c r="B5" s="53" t="s">
        <v>34</v>
      </c>
      <c r="C5" s="5"/>
      <c r="E5" s="48"/>
      <c r="F5" s="4"/>
      <c r="G5" s="4"/>
    </row>
    <row r="6" spans="1:7" x14ac:dyDescent="0.2">
      <c r="A6" s="15" t="s">
        <v>29</v>
      </c>
      <c r="B6" s="54" t="s">
        <v>35</v>
      </c>
      <c r="C6" s="5"/>
      <c r="E6" s="48"/>
      <c r="F6" s="4"/>
      <c r="G6" s="4"/>
    </row>
    <row r="7" spans="1:7" x14ac:dyDescent="0.2">
      <c r="A7" s="15" t="s">
        <v>14</v>
      </c>
      <c r="B7" s="53" t="s">
        <v>544</v>
      </c>
      <c r="C7" s="5"/>
      <c r="E7" s="48"/>
      <c r="F7" s="4"/>
      <c r="G7" s="4"/>
    </row>
    <row r="8" spans="1:7" x14ac:dyDescent="0.2">
      <c r="A8" s="24" t="s">
        <v>22</v>
      </c>
      <c r="B8" s="58">
        <v>8869384.9700000007</v>
      </c>
      <c r="C8" s="5"/>
      <c r="E8" s="48"/>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49" t="s">
        <v>31</v>
      </c>
      <c r="E14" s="4"/>
      <c r="F14" s="4"/>
      <c r="G14" s="4"/>
    </row>
    <row r="15" spans="1:7" x14ac:dyDescent="0.2">
      <c r="A15" s="49" t="s">
        <v>32</v>
      </c>
      <c r="E15" s="4"/>
      <c r="F15" s="4"/>
      <c r="G15" s="4"/>
    </row>
    <row r="16" spans="1:7" x14ac:dyDescent="0.2">
      <c r="A16" s="49" t="s">
        <v>33</v>
      </c>
      <c r="B16" s="23"/>
      <c r="E16" s="23"/>
      <c r="F16" s="4"/>
      <c r="G16" s="4"/>
    </row>
    <row r="17" spans="1:256" s="22" customFormat="1" x14ac:dyDescent="0.2">
      <c r="A17" s="21" t="s">
        <v>20</v>
      </c>
      <c r="B17" s="23" t="s">
        <v>537</v>
      </c>
      <c r="C17" s="23" t="s">
        <v>538</v>
      </c>
      <c r="D17" s="23" t="s">
        <v>539</v>
      </c>
      <c r="E17" s="23" t="s">
        <v>540</v>
      </c>
      <c r="F17" s="23" t="s">
        <v>541</v>
      </c>
      <c r="G17" s="23"/>
      <c r="H17" s="23"/>
      <c r="I17" s="23"/>
      <c r="J17" s="23"/>
      <c r="K17" s="23"/>
      <c r="L17" s="23"/>
      <c r="M17" s="23"/>
    </row>
    <row r="18" spans="1:256" s="22" customFormat="1" x14ac:dyDescent="0.2">
      <c r="A18" s="21" t="s">
        <v>21</v>
      </c>
      <c r="B18" s="59">
        <v>1.0303005622383299E+24</v>
      </c>
      <c r="C18" s="60">
        <v>1.80110301007022E+30</v>
      </c>
      <c r="D18" s="60">
        <v>1.8011030100562099E+28</v>
      </c>
      <c r="E18" s="61">
        <v>1.80110302005622E+28</v>
      </c>
      <c r="F18" s="60">
        <v>1.8011030200562201E+30</v>
      </c>
      <c r="G18" s="12"/>
      <c r="H18" s="23"/>
      <c r="I18" s="23"/>
      <c r="J18" s="23"/>
      <c r="K18" s="23"/>
      <c r="L18" s="23"/>
      <c r="M18" s="23"/>
      <c r="IV18" s="23"/>
    </row>
    <row r="19" spans="1:256" x14ac:dyDescent="0.2">
      <c r="B19" s="23"/>
      <c r="E19" s="4"/>
      <c r="F19" s="23"/>
      <c r="G19" s="23"/>
    </row>
    <row r="20" spans="1:256" x14ac:dyDescent="0.2">
      <c r="B20" s="23"/>
      <c r="E20" s="47"/>
      <c r="F20" s="23"/>
      <c r="G20" s="23"/>
    </row>
    <row r="21" spans="1:256" x14ac:dyDescent="0.2">
      <c r="E21" s="47"/>
      <c r="F21" s="47"/>
      <c r="G21" s="47"/>
    </row>
    <row r="22" spans="1:256" x14ac:dyDescent="0.2">
      <c r="E22" s="47"/>
      <c r="F22" s="47"/>
      <c r="G22" s="47"/>
    </row>
    <row r="23" spans="1:256" ht="63.75" x14ac:dyDescent="0.2">
      <c r="A23" s="19" t="s">
        <v>15</v>
      </c>
      <c r="B23" s="20" t="s">
        <v>37</v>
      </c>
      <c r="E23" s="4"/>
      <c r="F23" s="4"/>
      <c r="G23" s="47"/>
    </row>
    <row r="24" spans="1:256" ht="63.75" x14ac:dyDescent="0.2">
      <c r="A24" s="19" t="s">
        <v>16</v>
      </c>
      <c r="B24" s="20" t="s">
        <v>543</v>
      </c>
      <c r="E24" s="4"/>
      <c r="F24" s="4"/>
      <c r="G24" s="47"/>
    </row>
    <row r="25" spans="1:256" ht="38.25" x14ac:dyDescent="0.2">
      <c r="A25" s="19" t="s">
        <v>17</v>
      </c>
      <c r="B25" s="54" t="s">
        <v>542</v>
      </c>
      <c r="C25" s="9"/>
      <c r="E25" s="4"/>
      <c r="F25" s="4"/>
      <c r="G25" s="47"/>
    </row>
    <row r="26" spans="1:256" ht="25.5" x14ac:dyDescent="0.2">
      <c r="A26" s="19" t="s">
        <v>18</v>
      </c>
      <c r="B26" s="20" t="s">
        <v>27</v>
      </c>
      <c r="E26" s="4"/>
      <c r="F26" s="4"/>
      <c r="G26" s="47"/>
    </row>
    <row r="27" spans="1:256" ht="25.5" x14ac:dyDescent="0.2">
      <c r="A27" s="19" t="s">
        <v>30</v>
      </c>
      <c r="B27" s="50" t="s">
        <v>38</v>
      </c>
      <c r="G27" s="47"/>
    </row>
    <row r="28" spans="1:256" x14ac:dyDescent="0.2">
      <c r="B28" s="20"/>
    </row>
    <row r="29" spans="1:256" x14ac:dyDescent="0.2">
      <c r="B29" s="20"/>
    </row>
    <row r="30" spans="1:256" x14ac:dyDescent="0.2">
      <c r="B30" s="20"/>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2024-07-12T12:44:28Z</cp:lastPrinted>
  <dcterms:created xsi:type="dcterms:W3CDTF">2006-04-18T17:38:46Z</dcterms:created>
  <dcterms:modified xsi:type="dcterms:W3CDTF">2024-10-17T19:32:00Z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